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28 防災・減災対策(ブロック塀・自家発・給水)、感染症対策\R7\02_防災・減災\02_周知\01_起案\【防災減災】協議書等一式\02_障害児施設\"/>
    </mc:Choice>
  </mc:AlternateContent>
  <xr:revisionPtr revIDLastSave="0" documentId="13_ncr:1_{726AF5F8-C56F-4F65-9244-9E3D883AB29C}" xr6:coauthVersionLast="47" xr6:coauthVersionMax="47" xr10:uidLastSave="{00000000-0000-0000-0000-000000000000}"/>
  <bookViews>
    <workbookView xWindow="28680" yWindow="-120" windowWidth="29040" windowHeight="15720" tabRatio="604" xr2:uid="{00000000-000D-0000-FFFF-FFFF00000000}"/>
  </bookViews>
  <sheets>
    <sheet name="【様式】（○○会）推移表" sheetId="31" r:id="rId1"/>
    <sheet name="【記入例】サンプル" sheetId="29" r:id="rId2"/>
  </sheets>
  <definedNames>
    <definedName name="_xlnm.Print_Area" localSheetId="1">【記入例】サンプル!$B$1:$L$54</definedName>
    <definedName name="_xlnm.Print_Area" localSheetId="0">'【様式】（○○会）推移表'!$B$1:$L$54</definedName>
    <definedName name="Q_T_H01法人現況基本" localSheetId="1">#REF!</definedName>
    <definedName name="Q_T_H01法人現況基本" localSheetId="0">#REF!</definedName>
    <definedName name="Q_T_H01法人現況基本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31" l="1"/>
  <c r="H8" i="31"/>
  <c r="H6" i="31"/>
  <c r="K76" i="31"/>
  <c r="I76" i="31"/>
  <c r="G76" i="31"/>
  <c r="I56" i="31"/>
  <c r="K56" i="31"/>
  <c r="G56" i="31"/>
  <c r="G59" i="31"/>
  <c r="G57" i="31"/>
  <c r="G52" i="31" l="1"/>
  <c r="G49" i="31"/>
  <c r="G46" i="31"/>
  <c r="G60" i="31" s="1"/>
  <c r="I52" i="31"/>
  <c r="I49" i="31"/>
  <c r="I46" i="31"/>
  <c r="K52" i="31"/>
  <c r="K49" i="31"/>
  <c r="K46" i="31"/>
  <c r="G42" i="31"/>
  <c r="G38" i="31"/>
  <c r="H38" i="31" s="1"/>
  <c r="G35" i="31"/>
  <c r="H35" i="31" s="1"/>
  <c r="I42" i="31"/>
  <c r="J42" i="31" s="1"/>
  <c r="I38" i="31"/>
  <c r="J38" i="31" s="1"/>
  <c r="I35" i="31"/>
  <c r="K42" i="31"/>
  <c r="L42" i="31" s="1"/>
  <c r="K38" i="31"/>
  <c r="K35" i="31"/>
  <c r="L35" i="31" s="1"/>
  <c r="G21" i="31"/>
  <c r="G58" i="31" s="1"/>
  <c r="I21" i="31"/>
  <c r="I58" i="31" s="1"/>
  <c r="K21" i="31"/>
  <c r="L21" i="31" s="1"/>
  <c r="H11" i="31"/>
  <c r="H12" i="31"/>
  <c r="J11" i="31"/>
  <c r="J12" i="31"/>
  <c r="J13" i="31"/>
  <c r="L13" i="31"/>
  <c r="L11" i="31"/>
  <c r="K63" i="31"/>
  <c r="I63" i="31"/>
  <c r="G63" i="31"/>
  <c r="G61" i="31"/>
  <c r="K59" i="31"/>
  <c r="I59" i="31"/>
  <c r="K58" i="31"/>
  <c r="K57" i="31"/>
  <c r="I57" i="31"/>
  <c r="H46" i="31"/>
  <c r="L45" i="31"/>
  <c r="J45" i="31"/>
  <c r="H45" i="31"/>
  <c r="L44" i="31"/>
  <c r="J44" i="31"/>
  <c r="H44" i="31"/>
  <c r="H42" i="31"/>
  <c r="L41" i="31"/>
  <c r="J41" i="31"/>
  <c r="H41" i="31"/>
  <c r="L40" i="31"/>
  <c r="J40" i="31"/>
  <c r="H40" i="31"/>
  <c r="L38" i="31"/>
  <c r="L37" i="31"/>
  <c r="J37" i="31"/>
  <c r="H37" i="31"/>
  <c r="L36" i="31"/>
  <c r="J36" i="31"/>
  <c r="H36" i="31"/>
  <c r="L34" i="31"/>
  <c r="J34" i="31"/>
  <c r="H34" i="31"/>
  <c r="L33" i="31"/>
  <c r="J33" i="31"/>
  <c r="H33" i="31"/>
  <c r="L32" i="31"/>
  <c r="J32" i="31"/>
  <c r="H32" i="31"/>
  <c r="L31" i="31"/>
  <c r="J31" i="31"/>
  <c r="H31" i="31"/>
  <c r="L30" i="31"/>
  <c r="J30" i="31"/>
  <c r="H30" i="31"/>
  <c r="L29" i="31"/>
  <c r="J29" i="31"/>
  <c r="H29" i="31"/>
  <c r="L28" i="31"/>
  <c r="J28" i="31"/>
  <c r="H28" i="31"/>
  <c r="L27" i="31"/>
  <c r="J27" i="31"/>
  <c r="H27" i="31"/>
  <c r="L26" i="31"/>
  <c r="J26" i="31"/>
  <c r="H26" i="31"/>
  <c r="L25" i="31"/>
  <c r="J25" i="31"/>
  <c r="H25" i="31"/>
  <c r="L24" i="31"/>
  <c r="J24" i="31"/>
  <c r="H24" i="31"/>
  <c r="L23" i="31"/>
  <c r="J23" i="31"/>
  <c r="H23" i="31"/>
  <c r="L22" i="31"/>
  <c r="J22" i="31"/>
  <c r="H22" i="31"/>
  <c r="L20" i="31"/>
  <c r="J20" i="31"/>
  <c r="H20" i="31"/>
  <c r="L19" i="31"/>
  <c r="J19" i="31"/>
  <c r="H19" i="31"/>
  <c r="L18" i="31"/>
  <c r="J18" i="31"/>
  <c r="H18" i="31"/>
  <c r="L17" i="31"/>
  <c r="J17" i="31"/>
  <c r="H17" i="31"/>
  <c r="L16" i="31"/>
  <c r="J16" i="31"/>
  <c r="H16" i="31"/>
  <c r="L15" i="31"/>
  <c r="J15" i="31"/>
  <c r="H15" i="31"/>
  <c r="L14" i="31"/>
  <c r="J14" i="31"/>
  <c r="H14" i="31"/>
  <c r="L12" i="31"/>
  <c r="L10" i="31"/>
  <c r="J10" i="31"/>
  <c r="H10" i="31"/>
  <c r="L9" i="31"/>
  <c r="J9" i="31"/>
  <c r="H9" i="31"/>
  <c r="L8" i="31"/>
  <c r="J8" i="31"/>
  <c r="L7" i="31"/>
  <c r="J7" i="31"/>
  <c r="H7" i="31"/>
  <c r="L6" i="31"/>
  <c r="J6" i="31"/>
  <c r="L5" i="31"/>
  <c r="J5" i="31"/>
  <c r="H5" i="31"/>
  <c r="L4" i="31"/>
  <c r="J4" i="31"/>
  <c r="H4" i="31"/>
  <c r="L3" i="31"/>
  <c r="J3" i="31"/>
  <c r="H3" i="31"/>
  <c r="J21" i="31" l="1"/>
  <c r="H21" i="31"/>
  <c r="I53" i="31"/>
  <c r="I60" i="31"/>
  <c r="I61" i="31"/>
  <c r="I39" i="31"/>
  <c r="I62" i="31" s="1"/>
  <c r="K53" i="31"/>
  <c r="K61" i="31"/>
  <c r="G53" i="31"/>
  <c r="J46" i="31"/>
  <c r="L46" i="31"/>
  <c r="K60" i="31"/>
  <c r="K39" i="31"/>
  <c r="K43" i="31" s="1"/>
  <c r="L43" i="31" s="1"/>
  <c r="J35" i="31"/>
  <c r="G39" i="31"/>
  <c r="G43" i="31" s="1"/>
  <c r="H43" i="31" s="1"/>
  <c r="G62" i="31"/>
  <c r="K62" i="31"/>
  <c r="J39" i="31" l="1"/>
  <c r="I43" i="31"/>
  <c r="J43" i="31" s="1"/>
  <c r="L39" i="31"/>
  <c r="H39" i="31"/>
  <c r="G63" i="29"/>
  <c r="I63" i="29"/>
  <c r="K63" i="29"/>
  <c r="G59" i="29"/>
  <c r="I59" i="29"/>
  <c r="K59" i="29"/>
  <c r="G57" i="29"/>
  <c r="I57" i="29"/>
  <c r="K57" i="29"/>
  <c r="H42" i="29"/>
  <c r="J42" i="29"/>
  <c r="L42" i="29"/>
  <c r="H41" i="29"/>
  <c r="J41" i="29"/>
  <c r="L41" i="29"/>
  <c r="H40" i="29"/>
  <c r="J40" i="29"/>
  <c r="L40" i="29"/>
  <c r="H38" i="29"/>
  <c r="J38" i="29"/>
  <c r="L38" i="29"/>
  <c r="H37" i="29"/>
  <c r="J37" i="29"/>
  <c r="L37" i="29"/>
  <c r="H36" i="29"/>
  <c r="J36" i="29"/>
  <c r="L36" i="29"/>
  <c r="L35" i="29"/>
  <c r="H34" i="29"/>
  <c r="J34" i="29"/>
  <c r="L34" i="29"/>
  <c r="H33" i="29"/>
  <c r="J33" i="29"/>
  <c r="L33" i="29"/>
  <c r="H32" i="29"/>
  <c r="J32" i="29"/>
  <c r="L32" i="29"/>
  <c r="H31" i="29"/>
  <c r="J31" i="29"/>
  <c r="L31" i="29"/>
  <c r="H30" i="29"/>
  <c r="J30" i="29"/>
  <c r="L30" i="29"/>
  <c r="H29" i="29"/>
  <c r="J29" i="29"/>
  <c r="L29" i="29"/>
  <c r="H28" i="29"/>
  <c r="J28" i="29"/>
  <c r="L28" i="29"/>
  <c r="H27" i="29"/>
  <c r="J27" i="29"/>
  <c r="L27" i="29"/>
  <c r="H26" i="29"/>
  <c r="J26" i="29"/>
  <c r="L26" i="29"/>
  <c r="G60" i="29"/>
  <c r="I61" i="29"/>
  <c r="K60" i="29"/>
  <c r="H45" i="29"/>
  <c r="J45" i="29"/>
  <c r="L45" i="29"/>
  <c r="H44" i="29"/>
  <c r="J44" i="29"/>
  <c r="L44" i="29"/>
  <c r="L25" i="29"/>
  <c r="J14" i="29" l="1"/>
  <c r="J4" i="29"/>
  <c r="I60" i="29"/>
  <c r="H23" i="29"/>
  <c r="H15" i="29"/>
  <c r="H12" i="29"/>
  <c r="H22" i="29"/>
  <c r="H19" i="29"/>
  <c r="H8" i="29"/>
  <c r="G62" i="29"/>
  <c r="H39" i="29"/>
  <c r="L17" i="29"/>
  <c r="L5" i="29"/>
  <c r="L46" i="29"/>
  <c r="H46" i="29"/>
  <c r="J35" i="29"/>
  <c r="L10" i="29"/>
  <c r="L24" i="29"/>
  <c r="J46" i="29"/>
  <c r="H35" i="29"/>
  <c r="K61" i="29"/>
  <c r="G61" i="29"/>
  <c r="J24" i="29"/>
  <c r="J17" i="29"/>
  <c r="J10" i="29"/>
  <c r="J5" i="29"/>
  <c r="J3" i="29"/>
  <c r="J22" i="29"/>
  <c r="J19" i="29"/>
  <c r="J15" i="29"/>
  <c r="J12" i="29"/>
  <c r="J8" i="29"/>
  <c r="J25" i="29"/>
  <c r="J18" i="29"/>
  <c r="J7" i="29"/>
  <c r="J23" i="29"/>
  <c r="J20" i="29"/>
  <c r="J6" i="29"/>
  <c r="J16" i="29"/>
  <c r="J9" i="29"/>
  <c r="J43" i="29"/>
  <c r="J39" i="29"/>
  <c r="I62" i="29"/>
  <c r="H5" i="29"/>
  <c r="L6" i="29"/>
  <c r="H6" i="29"/>
  <c r="L8" i="29"/>
  <c r="H10" i="29"/>
  <c r="L12" i="29"/>
  <c r="L14" i="29"/>
  <c r="H14" i="29"/>
  <c r="L15" i="29"/>
  <c r="H17" i="29"/>
  <c r="L19" i="29"/>
  <c r="L22" i="29"/>
  <c r="H24" i="29"/>
  <c r="L3" i="29"/>
  <c r="H3" i="29"/>
  <c r="L4" i="29"/>
  <c r="H7" i="29"/>
  <c r="L9" i="29"/>
  <c r="L16" i="29"/>
  <c r="H18" i="29"/>
  <c r="L20" i="29"/>
  <c r="L23" i="29"/>
  <c r="H25" i="29"/>
  <c r="L43" i="29"/>
  <c r="H43" i="29"/>
  <c r="H4" i="29"/>
  <c r="L7" i="29"/>
  <c r="H9" i="29"/>
  <c r="H16" i="29"/>
  <c r="L18" i="29"/>
  <c r="H20" i="29"/>
  <c r="K62" i="29" l="1"/>
  <c r="L39" i="29"/>
  <c r="G58" i="29"/>
  <c r="H21" i="29"/>
  <c r="K58" i="29"/>
  <c r="L21" i="29"/>
  <c r="I58" i="29"/>
  <c r="J21" i="29"/>
</calcChain>
</file>

<file path=xl/sharedStrings.xml><?xml version="1.0" encoding="utf-8"?>
<sst xmlns="http://schemas.openxmlformats.org/spreadsheetml/2006/main" count="216" uniqueCount="84">
  <si>
    <t>基本財産</t>
    <rPh sb="0" eb="2">
      <t>キホン</t>
    </rPh>
    <rPh sb="2" eb="4">
      <t>ザイサン</t>
    </rPh>
    <phoneticPr fontId="4"/>
  </si>
  <si>
    <t>その他の積立金</t>
    <rPh sb="2" eb="3">
      <t>タ</t>
    </rPh>
    <rPh sb="4" eb="6">
      <t>ツミタテ</t>
    </rPh>
    <rPh sb="6" eb="7">
      <t>キン</t>
    </rPh>
    <phoneticPr fontId="4"/>
  </si>
  <si>
    <t>施設整備等資金収支差額</t>
    <rPh sb="0" eb="2">
      <t>シセツ</t>
    </rPh>
    <rPh sb="2" eb="5">
      <t>セイビトウ</t>
    </rPh>
    <rPh sb="5" eb="7">
      <t>シキン</t>
    </rPh>
    <rPh sb="7" eb="9">
      <t>シュウシ</t>
    </rPh>
    <rPh sb="9" eb="11">
      <t>サガク</t>
    </rPh>
    <phoneticPr fontId="4"/>
  </si>
  <si>
    <t>その他の活動資金収支差額</t>
    <rPh sb="2" eb="3">
      <t>タ</t>
    </rPh>
    <rPh sb="4" eb="6">
      <t>カツドウ</t>
    </rPh>
    <rPh sb="6" eb="8">
      <t>シキン</t>
    </rPh>
    <rPh sb="8" eb="10">
      <t>シュウシ</t>
    </rPh>
    <rPh sb="10" eb="12">
      <t>サガク</t>
    </rPh>
    <phoneticPr fontId="4"/>
  </si>
  <si>
    <t>当期資金収支差額合計</t>
    <rPh sb="8" eb="10">
      <t>ゴウケイ</t>
    </rPh>
    <phoneticPr fontId="4"/>
  </si>
  <si>
    <t>当期末支払資金残高</t>
  </si>
  <si>
    <t>サービス活動外増減差額</t>
    <rPh sb="4" eb="6">
      <t>カツドウ</t>
    </rPh>
    <rPh sb="6" eb="7">
      <t>ガイ</t>
    </rPh>
    <rPh sb="7" eb="9">
      <t>ゾウゲン</t>
    </rPh>
    <rPh sb="9" eb="11">
      <t>サガク</t>
    </rPh>
    <phoneticPr fontId="4"/>
  </si>
  <si>
    <t>特別増減差額</t>
    <rPh sb="0" eb="2">
      <t>トクベツ</t>
    </rPh>
    <rPh sb="2" eb="4">
      <t>ゾウゲン</t>
    </rPh>
    <rPh sb="4" eb="6">
      <t>サガク</t>
    </rPh>
    <phoneticPr fontId="4"/>
  </si>
  <si>
    <t>有形固定資産取得価額</t>
    <rPh sb="0" eb="2">
      <t>ユウケイ</t>
    </rPh>
    <rPh sb="2" eb="4">
      <t>コテイ</t>
    </rPh>
    <rPh sb="4" eb="6">
      <t>シサン</t>
    </rPh>
    <rPh sb="6" eb="8">
      <t>シュトク</t>
    </rPh>
    <rPh sb="8" eb="10">
      <t>カガク</t>
    </rPh>
    <phoneticPr fontId="4"/>
  </si>
  <si>
    <t>現金預金</t>
  </si>
  <si>
    <t>平成２８年度</t>
    <rPh sb="0" eb="2">
      <t>ヘイセイ</t>
    </rPh>
    <rPh sb="4" eb="6">
      <t>ネンド</t>
    </rPh>
    <phoneticPr fontId="4"/>
  </si>
  <si>
    <t>平成２９年度</t>
    <rPh sb="0" eb="2">
      <t>ヘイセイ</t>
    </rPh>
    <rPh sb="4" eb="6">
      <t>ネンド</t>
    </rPh>
    <phoneticPr fontId="4"/>
  </si>
  <si>
    <t>平成３０年度</t>
    <rPh sb="0" eb="2">
      <t>ヘイセイ</t>
    </rPh>
    <rPh sb="4" eb="6">
      <t>ネンド</t>
    </rPh>
    <phoneticPr fontId="4"/>
  </si>
  <si>
    <t>比率</t>
    <rPh sb="0" eb="2">
      <t>ヒリツ</t>
    </rPh>
    <phoneticPr fontId="4"/>
  </si>
  <si>
    <t>流動資産</t>
    <phoneticPr fontId="4"/>
  </si>
  <si>
    <t>固定資産</t>
    <phoneticPr fontId="4"/>
  </si>
  <si>
    <t>資産の部</t>
    <rPh sb="0" eb="2">
      <t>シサン</t>
    </rPh>
    <rPh sb="3" eb="4">
      <t>ブ</t>
    </rPh>
    <phoneticPr fontId="4"/>
  </si>
  <si>
    <t>土地</t>
    <rPh sb="0" eb="2">
      <t>トチ</t>
    </rPh>
    <phoneticPr fontId="4"/>
  </si>
  <si>
    <t>建物</t>
    <rPh sb="0" eb="2">
      <t>タテモノ</t>
    </rPh>
    <phoneticPr fontId="4"/>
  </si>
  <si>
    <t>その他の固定資産</t>
    <rPh sb="2" eb="3">
      <t>タ</t>
    </rPh>
    <rPh sb="4" eb="6">
      <t>コテイ</t>
    </rPh>
    <rPh sb="6" eb="8">
      <t>シサン</t>
    </rPh>
    <phoneticPr fontId="4"/>
  </si>
  <si>
    <t>流動負債</t>
    <rPh sb="2" eb="4">
      <t>フサイ</t>
    </rPh>
    <phoneticPr fontId="4"/>
  </si>
  <si>
    <t>負債の部</t>
    <rPh sb="0" eb="2">
      <t>フサイ</t>
    </rPh>
    <rPh sb="3" eb="4">
      <t>ブ</t>
    </rPh>
    <phoneticPr fontId="4"/>
  </si>
  <si>
    <t>１年以内返済予定設備資金借入金</t>
    <rPh sb="1" eb="2">
      <t>ネン</t>
    </rPh>
    <rPh sb="2" eb="4">
      <t>イナイ</t>
    </rPh>
    <rPh sb="4" eb="6">
      <t>ヘンサイ</t>
    </rPh>
    <rPh sb="6" eb="8">
      <t>ヨテイ</t>
    </rPh>
    <rPh sb="8" eb="10">
      <t>セツビ</t>
    </rPh>
    <rPh sb="10" eb="12">
      <t>シキン</t>
    </rPh>
    <rPh sb="12" eb="14">
      <t>カリイレ</t>
    </rPh>
    <rPh sb="14" eb="15">
      <t>キン</t>
    </rPh>
    <phoneticPr fontId="4"/>
  </si>
  <si>
    <t>固定負債</t>
    <rPh sb="0" eb="2">
      <t>コテイ</t>
    </rPh>
    <rPh sb="2" eb="4">
      <t>フサイ</t>
    </rPh>
    <phoneticPr fontId="4"/>
  </si>
  <si>
    <t>設備資金借入金</t>
    <rPh sb="0" eb="2">
      <t>セツビ</t>
    </rPh>
    <rPh sb="2" eb="4">
      <t>シキン</t>
    </rPh>
    <rPh sb="4" eb="6">
      <t>カリイレ</t>
    </rPh>
    <rPh sb="6" eb="7">
      <t>キン</t>
    </rPh>
    <phoneticPr fontId="4"/>
  </si>
  <si>
    <t>基本金</t>
    <rPh sb="0" eb="2">
      <t>キホン</t>
    </rPh>
    <rPh sb="2" eb="3">
      <t>キン</t>
    </rPh>
    <phoneticPr fontId="4"/>
  </si>
  <si>
    <t>国庫補助金等特別積立金</t>
    <rPh sb="0" eb="2">
      <t>コッコ</t>
    </rPh>
    <rPh sb="2" eb="5">
      <t>ホジョキン</t>
    </rPh>
    <rPh sb="5" eb="6">
      <t>トウ</t>
    </rPh>
    <rPh sb="6" eb="8">
      <t>トクベツ</t>
    </rPh>
    <rPh sb="8" eb="10">
      <t>ツミタテ</t>
    </rPh>
    <rPh sb="10" eb="11">
      <t>キン</t>
    </rPh>
    <phoneticPr fontId="4"/>
  </si>
  <si>
    <t>次期繰越活動増減差額</t>
    <rPh sb="0" eb="2">
      <t>ジキ</t>
    </rPh>
    <rPh sb="2" eb="4">
      <t>クリコシ</t>
    </rPh>
    <rPh sb="4" eb="6">
      <t>カツドウ</t>
    </rPh>
    <rPh sb="6" eb="8">
      <t>ゾウゲン</t>
    </rPh>
    <rPh sb="8" eb="10">
      <t>サガク</t>
    </rPh>
    <phoneticPr fontId="4"/>
  </si>
  <si>
    <t>純資産の部</t>
    <rPh sb="0" eb="3">
      <t>ジュンシサン</t>
    </rPh>
    <rPh sb="4" eb="5">
      <t>ブ</t>
    </rPh>
    <phoneticPr fontId="4"/>
  </si>
  <si>
    <t>短期運営資金借入金（１年以内返済含む）</t>
    <rPh sb="0" eb="2">
      <t>タンキ</t>
    </rPh>
    <rPh sb="2" eb="4">
      <t>ウンエイ</t>
    </rPh>
    <rPh sb="4" eb="6">
      <t>シキン</t>
    </rPh>
    <rPh sb="6" eb="8">
      <t>カリイレ</t>
    </rPh>
    <rPh sb="8" eb="9">
      <t>キン</t>
    </rPh>
    <rPh sb="11" eb="12">
      <t>ネン</t>
    </rPh>
    <rPh sb="12" eb="14">
      <t>イナイ</t>
    </rPh>
    <rPh sb="14" eb="16">
      <t>ヘンサイ</t>
    </rPh>
    <rPh sb="16" eb="17">
      <t>フク</t>
    </rPh>
    <phoneticPr fontId="4"/>
  </si>
  <si>
    <t>事業活動収入</t>
    <rPh sb="0" eb="2">
      <t>ジギョウ</t>
    </rPh>
    <rPh sb="2" eb="4">
      <t>カツドウ</t>
    </rPh>
    <rPh sb="4" eb="6">
      <t>シュウニュウ</t>
    </rPh>
    <phoneticPr fontId="4"/>
  </si>
  <si>
    <t>事業活動支出</t>
    <rPh sb="0" eb="2">
      <t>ジギョウ</t>
    </rPh>
    <rPh sb="2" eb="4">
      <t>カツドウ</t>
    </rPh>
    <rPh sb="4" eb="6">
      <t>シシュツ</t>
    </rPh>
    <phoneticPr fontId="4"/>
  </si>
  <si>
    <t>施設整備等収入</t>
    <rPh sb="0" eb="2">
      <t>シセツ</t>
    </rPh>
    <rPh sb="2" eb="4">
      <t>セイビ</t>
    </rPh>
    <rPh sb="4" eb="5">
      <t>トウ</t>
    </rPh>
    <rPh sb="5" eb="7">
      <t>シュウニュウ</t>
    </rPh>
    <phoneticPr fontId="4"/>
  </si>
  <si>
    <t>施設整備等支出</t>
    <rPh sb="0" eb="2">
      <t>シセツ</t>
    </rPh>
    <rPh sb="2" eb="4">
      <t>セイビ</t>
    </rPh>
    <rPh sb="4" eb="5">
      <t>トウ</t>
    </rPh>
    <rPh sb="5" eb="7">
      <t>シシュツ</t>
    </rPh>
    <phoneticPr fontId="4"/>
  </si>
  <si>
    <t>事業活動資金収支差額</t>
    <rPh sb="0" eb="2">
      <t>ジギョウ</t>
    </rPh>
    <rPh sb="2" eb="4">
      <t>カツドウ</t>
    </rPh>
    <rPh sb="4" eb="6">
      <t>シキン</t>
    </rPh>
    <rPh sb="6" eb="8">
      <t>シュウシ</t>
    </rPh>
    <rPh sb="8" eb="10">
      <t>サガク</t>
    </rPh>
    <phoneticPr fontId="4"/>
  </si>
  <si>
    <t>その他の活動収入</t>
    <rPh sb="2" eb="3">
      <t>タ</t>
    </rPh>
    <rPh sb="4" eb="6">
      <t>カツドウ</t>
    </rPh>
    <rPh sb="6" eb="8">
      <t>シュウニュウ</t>
    </rPh>
    <phoneticPr fontId="4"/>
  </si>
  <si>
    <t>その他の活動支出</t>
    <rPh sb="2" eb="3">
      <t>タ</t>
    </rPh>
    <rPh sb="4" eb="6">
      <t>カツドウ</t>
    </rPh>
    <rPh sb="6" eb="8">
      <t>シシュツ</t>
    </rPh>
    <phoneticPr fontId="4"/>
  </si>
  <si>
    <t>長期運営資金借入金</t>
    <rPh sb="0" eb="2">
      <t>チョウキ</t>
    </rPh>
    <rPh sb="2" eb="4">
      <t>ウンエイ</t>
    </rPh>
    <rPh sb="4" eb="6">
      <t>シキン</t>
    </rPh>
    <rPh sb="6" eb="8">
      <t>カリイレ</t>
    </rPh>
    <rPh sb="8" eb="9">
      <t>キン</t>
    </rPh>
    <phoneticPr fontId="4"/>
  </si>
  <si>
    <t>施設整備等積立資産</t>
    <rPh sb="0" eb="2">
      <t>シセツ</t>
    </rPh>
    <rPh sb="2" eb="4">
      <t>セイビ</t>
    </rPh>
    <rPh sb="4" eb="5">
      <t>トウ</t>
    </rPh>
    <rPh sb="5" eb="7">
      <t>ツミタテ</t>
    </rPh>
    <rPh sb="7" eb="9">
      <t>シサン</t>
    </rPh>
    <phoneticPr fontId="4"/>
  </si>
  <si>
    <t>人件費積立資産</t>
    <rPh sb="0" eb="3">
      <t>ジンケンヒ</t>
    </rPh>
    <rPh sb="3" eb="5">
      <t>ツミタテ</t>
    </rPh>
    <rPh sb="5" eb="7">
      <t>シサン</t>
    </rPh>
    <phoneticPr fontId="4"/>
  </si>
  <si>
    <t>上記以外の積立資産</t>
    <rPh sb="0" eb="2">
      <t>ジョウキ</t>
    </rPh>
    <rPh sb="2" eb="4">
      <t>イガイ</t>
    </rPh>
    <rPh sb="5" eb="7">
      <t>ツミタテ</t>
    </rPh>
    <rPh sb="7" eb="9">
      <t>シサン</t>
    </rPh>
    <phoneticPr fontId="4"/>
  </si>
  <si>
    <t>サービス活動収益</t>
    <rPh sb="4" eb="6">
      <t>カツドウ</t>
    </rPh>
    <rPh sb="6" eb="8">
      <t>シュウエキ</t>
    </rPh>
    <phoneticPr fontId="4"/>
  </si>
  <si>
    <t>サービス活動費用</t>
    <rPh sb="4" eb="6">
      <t>カツドウ</t>
    </rPh>
    <rPh sb="6" eb="8">
      <t>ヒヨウ</t>
    </rPh>
    <phoneticPr fontId="4"/>
  </si>
  <si>
    <t>サービス活動増減差額</t>
    <rPh sb="4" eb="6">
      <t>カツドウ</t>
    </rPh>
    <rPh sb="6" eb="8">
      <t>ゾウゲン</t>
    </rPh>
    <rPh sb="8" eb="10">
      <t>サガク</t>
    </rPh>
    <phoneticPr fontId="4"/>
  </si>
  <si>
    <t>サービス活動外収益</t>
    <rPh sb="4" eb="6">
      <t>カツドウ</t>
    </rPh>
    <rPh sb="6" eb="7">
      <t>ガイ</t>
    </rPh>
    <rPh sb="7" eb="9">
      <t>シュウエキ</t>
    </rPh>
    <phoneticPr fontId="4"/>
  </si>
  <si>
    <t>サービス活動外費用</t>
    <rPh sb="4" eb="6">
      <t>カツドウ</t>
    </rPh>
    <rPh sb="6" eb="7">
      <t>ガイ</t>
    </rPh>
    <rPh sb="7" eb="9">
      <t>ヒヨウ</t>
    </rPh>
    <phoneticPr fontId="4"/>
  </si>
  <si>
    <t>経常増減差額</t>
    <rPh sb="0" eb="2">
      <t>ケイジョウ</t>
    </rPh>
    <rPh sb="2" eb="4">
      <t>ゾウゲン</t>
    </rPh>
    <rPh sb="4" eb="6">
      <t>サガク</t>
    </rPh>
    <phoneticPr fontId="4"/>
  </si>
  <si>
    <t>特別収益</t>
    <rPh sb="0" eb="2">
      <t>トクベツ</t>
    </rPh>
    <rPh sb="2" eb="4">
      <t>シュウエキ</t>
    </rPh>
    <phoneticPr fontId="4"/>
  </si>
  <si>
    <t>特別費用</t>
    <rPh sb="0" eb="2">
      <t>トクベツ</t>
    </rPh>
    <rPh sb="2" eb="4">
      <t>ヒヨウ</t>
    </rPh>
    <phoneticPr fontId="4"/>
  </si>
  <si>
    <t>当期活動増減差額</t>
    <rPh sb="0" eb="2">
      <t>トウキ</t>
    </rPh>
    <rPh sb="2" eb="4">
      <t>カツドウ</t>
    </rPh>
    <rPh sb="4" eb="6">
      <t>ゾウゲン</t>
    </rPh>
    <rPh sb="6" eb="8">
      <t>サガク</t>
    </rPh>
    <phoneticPr fontId="4"/>
  </si>
  <si>
    <t>介護保険事業収益</t>
    <rPh sb="0" eb="2">
      <t>カイゴ</t>
    </rPh>
    <rPh sb="2" eb="4">
      <t>ホケン</t>
    </rPh>
    <rPh sb="4" eb="6">
      <t>ジギョウ</t>
    </rPh>
    <rPh sb="6" eb="8">
      <t>シュウエキ</t>
    </rPh>
    <phoneticPr fontId="4"/>
  </si>
  <si>
    <t>保育事業収益</t>
    <rPh sb="0" eb="2">
      <t>ホイク</t>
    </rPh>
    <rPh sb="2" eb="4">
      <t>ジギョウ</t>
    </rPh>
    <rPh sb="4" eb="6">
      <t>シュウエキ</t>
    </rPh>
    <phoneticPr fontId="4"/>
  </si>
  <si>
    <t>事務費</t>
    <rPh sb="0" eb="2">
      <t>ジム</t>
    </rPh>
    <rPh sb="2" eb="3">
      <t>ヒ</t>
    </rPh>
    <phoneticPr fontId="4"/>
  </si>
  <si>
    <t>人件費</t>
    <rPh sb="0" eb="3">
      <t>ジンケンヒ</t>
    </rPh>
    <phoneticPr fontId="4"/>
  </si>
  <si>
    <t>事業費</t>
    <rPh sb="0" eb="2">
      <t>ジギョウ</t>
    </rPh>
    <rPh sb="2" eb="3">
      <t>ヒ</t>
    </rPh>
    <phoneticPr fontId="4"/>
  </si>
  <si>
    <t>減価償却費</t>
    <rPh sb="0" eb="2">
      <t>ゲンカ</t>
    </rPh>
    <rPh sb="2" eb="4">
      <t>ショウキャク</t>
    </rPh>
    <rPh sb="4" eb="5">
      <t>ヒ</t>
    </rPh>
    <phoneticPr fontId="4"/>
  </si>
  <si>
    <t>国庫補助金等特別積立金取崩額</t>
    <rPh sb="0" eb="2">
      <t>コッコ</t>
    </rPh>
    <rPh sb="2" eb="5">
      <t>ホジョキン</t>
    </rPh>
    <rPh sb="5" eb="6">
      <t>トウ</t>
    </rPh>
    <rPh sb="6" eb="8">
      <t>トクベツ</t>
    </rPh>
    <rPh sb="8" eb="10">
      <t>ツミタテ</t>
    </rPh>
    <rPh sb="10" eb="11">
      <t>キン</t>
    </rPh>
    <rPh sb="11" eb="13">
      <t>トリクズシ</t>
    </rPh>
    <rPh sb="13" eb="14">
      <t>ガク</t>
    </rPh>
    <phoneticPr fontId="4"/>
  </si>
  <si>
    <t>流動比率（短期安定性）</t>
    <rPh sb="0" eb="2">
      <t>リュウドウ</t>
    </rPh>
    <rPh sb="2" eb="4">
      <t>ヒリツ</t>
    </rPh>
    <rPh sb="5" eb="7">
      <t>タンキ</t>
    </rPh>
    <rPh sb="7" eb="10">
      <t>アンテイセイ</t>
    </rPh>
    <phoneticPr fontId="4"/>
  </si>
  <si>
    <t>純資産比率（長期安定性）</t>
    <rPh sb="0" eb="3">
      <t>ジュンシサン</t>
    </rPh>
    <rPh sb="3" eb="5">
      <t>ヒリツ</t>
    </rPh>
    <rPh sb="6" eb="8">
      <t>チョウキ</t>
    </rPh>
    <rPh sb="8" eb="11">
      <t>アンテイセイ</t>
    </rPh>
    <phoneticPr fontId="4"/>
  </si>
  <si>
    <t>経常増減差額率</t>
    <rPh sb="0" eb="2">
      <t>ケイジョウ</t>
    </rPh>
    <rPh sb="2" eb="4">
      <t>ゾウゲン</t>
    </rPh>
    <rPh sb="4" eb="6">
      <t>サガク</t>
    </rPh>
    <rPh sb="6" eb="7">
      <t>リツ</t>
    </rPh>
    <phoneticPr fontId="4"/>
  </si>
  <si>
    <t>人件費比率</t>
    <rPh sb="0" eb="3">
      <t>ジンケンヒ</t>
    </rPh>
    <rPh sb="3" eb="5">
      <t>ヒリツ</t>
    </rPh>
    <phoneticPr fontId="4"/>
  </si>
  <si>
    <t>特記事項</t>
    <rPh sb="0" eb="2">
      <t>トッキ</t>
    </rPh>
    <rPh sb="2" eb="4">
      <t>ジコウ</t>
    </rPh>
    <phoneticPr fontId="4"/>
  </si>
  <si>
    <t>固定資産老朽化率</t>
    <rPh sb="0" eb="2">
      <t>コテイ</t>
    </rPh>
    <rPh sb="2" eb="4">
      <t>シサン</t>
    </rPh>
    <rPh sb="4" eb="7">
      <t>ロウキュウカ</t>
    </rPh>
    <rPh sb="7" eb="8">
      <t>リツ</t>
    </rPh>
    <phoneticPr fontId="4"/>
  </si>
  <si>
    <t>法人の決算書の誤り</t>
    <rPh sb="0" eb="2">
      <t>ホウジン</t>
    </rPh>
    <rPh sb="3" eb="6">
      <t>ケッサンショ</t>
    </rPh>
    <rPh sb="7" eb="8">
      <t>アヤマ</t>
    </rPh>
    <phoneticPr fontId="4"/>
  </si>
  <si>
    <t>　①ワンイヤールールを適用していない（１年以内返済予定設備資金の借入金が流動負債に計上されていない）</t>
    <rPh sb="11" eb="13">
      <t>テキヨウ</t>
    </rPh>
    <rPh sb="20" eb="21">
      <t>ネン</t>
    </rPh>
    <rPh sb="21" eb="23">
      <t>イナイ</t>
    </rPh>
    <rPh sb="23" eb="25">
      <t>ヘンサイ</t>
    </rPh>
    <rPh sb="25" eb="27">
      <t>ヨテイ</t>
    </rPh>
    <rPh sb="27" eb="29">
      <t>セツビ</t>
    </rPh>
    <rPh sb="29" eb="31">
      <t>シキン</t>
    </rPh>
    <rPh sb="32" eb="34">
      <t>カリイレ</t>
    </rPh>
    <rPh sb="34" eb="35">
      <t>キン</t>
    </rPh>
    <rPh sb="36" eb="38">
      <t>リュウドウ</t>
    </rPh>
    <rPh sb="38" eb="40">
      <t>フサイ</t>
    </rPh>
    <rPh sb="41" eb="43">
      <t>ケイジョウ</t>
    </rPh>
    <phoneticPr fontId="4"/>
  </si>
  <si>
    <t>　②積立金に対応する積立預金未計上（積立資産がその他の固定資産に計上されていると考えられる）</t>
    <rPh sb="2" eb="4">
      <t>ツミタテ</t>
    </rPh>
    <rPh sb="4" eb="5">
      <t>キン</t>
    </rPh>
    <rPh sb="6" eb="8">
      <t>タイオウ</t>
    </rPh>
    <rPh sb="10" eb="12">
      <t>ツミタテ</t>
    </rPh>
    <rPh sb="12" eb="14">
      <t>ヨキン</t>
    </rPh>
    <rPh sb="14" eb="17">
      <t>ミケイジョウ</t>
    </rPh>
    <rPh sb="18" eb="20">
      <t>ツミタテ</t>
    </rPh>
    <rPh sb="20" eb="22">
      <t>シサン</t>
    </rPh>
    <rPh sb="25" eb="26">
      <t>タ</t>
    </rPh>
    <rPh sb="27" eb="29">
      <t>コテイ</t>
    </rPh>
    <rPh sb="29" eb="31">
      <t>シサン</t>
    </rPh>
    <rPh sb="32" eb="34">
      <t>ケイジョウ</t>
    </rPh>
    <rPh sb="40" eb="41">
      <t>カンガ</t>
    </rPh>
    <phoneticPr fontId="4"/>
  </si>
  <si>
    <t>-</t>
    <phoneticPr fontId="4"/>
  </si>
  <si>
    <t>事業活動資金収支差額率(資金繰り）</t>
    <rPh sb="0" eb="2">
      <t>ジギョウ</t>
    </rPh>
    <rPh sb="2" eb="4">
      <t>カツドウ</t>
    </rPh>
    <rPh sb="4" eb="6">
      <t>シキン</t>
    </rPh>
    <rPh sb="6" eb="8">
      <t>シュウシ</t>
    </rPh>
    <rPh sb="8" eb="10">
      <t>サガク</t>
    </rPh>
    <rPh sb="10" eb="11">
      <t>リツ</t>
    </rPh>
    <rPh sb="12" eb="14">
      <t>シキン</t>
    </rPh>
    <rPh sb="14" eb="15">
      <t>グ</t>
    </rPh>
    <phoneticPr fontId="4"/>
  </si>
  <si>
    <t>債務償還余裕率(資金繰り）</t>
    <rPh sb="0" eb="2">
      <t>サイム</t>
    </rPh>
    <rPh sb="2" eb="4">
      <t>ショウカン</t>
    </rPh>
    <rPh sb="4" eb="6">
      <t>ヨユウ</t>
    </rPh>
    <rPh sb="6" eb="7">
      <t>リツ</t>
    </rPh>
    <rPh sb="8" eb="10">
      <t>シキン</t>
    </rPh>
    <rPh sb="10" eb="11">
      <t>グ</t>
    </rPh>
    <phoneticPr fontId="4"/>
  </si>
  <si>
    <t>有形固定資産減価償却累計額</t>
    <rPh sb="0" eb="2">
      <t>ユウケイ</t>
    </rPh>
    <rPh sb="2" eb="4">
      <t>コテイ</t>
    </rPh>
    <rPh sb="4" eb="6">
      <t>シサン</t>
    </rPh>
    <rPh sb="6" eb="8">
      <t>ゲンカ</t>
    </rPh>
    <rPh sb="8" eb="10">
      <t>ショウキャク</t>
    </rPh>
    <rPh sb="10" eb="13">
      <t>ルイケイガク</t>
    </rPh>
    <phoneticPr fontId="4"/>
  </si>
  <si>
    <t>借入金元利払額</t>
    <phoneticPr fontId="4"/>
  </si>
  <si>
    <r>
      <t>平成</t>
    </r>
    <r>
      <rPr>
        <sz val="9"/>
        <rFont val="ＭＳ Ｐゴシック"/>
        <family val="3"/>
        <charset val="128"/>
      </rPr>
      <t>２８</t>
    </r>
    <r>
      <rPr>
        <sz val="9"/>
        <rFont val="ＭＳ ゴシック"/>
        <family val="3"/>
        <charset val="128"/>
      </rPr>
      <t>年度</t>
    </r>
    <rPh sb="0" eb="2">
      <t>ヘイセイ</t>
    </rPh>
    <rPh sb="4" eb="6">
      <t>ネンド</t>
    </rPh>
    <phoneticPr fontId="4"/>
  </si>
  <si>
    <r>
      <t>平成</t>
    </r>
    <r>
      <rPr>
        <sz val="9"/>
        <rFont val="ＭＳ Ｐゴシック"/>
        <family val="3"/>
        <charset val="128"/>
      </rPr>
      <t>２９</t>
    </r>
    <r>
      <rPr>
        <sz val="9"/>
        <rFont val="ＭＳ ゴシック"/>
        <family val="3"/>
        <charset val="128"/>
      </rPr>
      <t>年度</t>
    </r>
    <rPh sb="0" eb="2">
      <t>ヘイセイ</t>
    </rPh>
    <rPh sb="4" eb="6">
      <t>ネンド</t>
    </rPh>
    <phoneticPr fontId="4"/>
  </si>
  <si>
    <r>
      <t>平成</t>
    </r>
    <r>
      <rPr>
        <sz val="9"/>
        <rFont val="ＭＳ Ｐゴシック"/>
        <family val="3"/>
        <charset val="128"/>
      </rPr>
      <t>３０</t>
    </r>
    <r>
      <rPr>
        <sz val="9"/>
        <rFont val="ＭＳ ゴシック"/>
        <family val="3"/>
        <charset val="128"/>
      </rPr>
      <t>年度</t>
    </r>
    <rPh sb="0" eb="2">
      <t>ヘイセイ</t>
    </rPh>
    <rPh sb="4" eb="6">
      <t>ネンド</t>
    </rPh>
    <phoneticPr fontId="4"/>
  </si>
  <si>
    <t>貸借対照表</t>
    <rPh sb="0" eb="2">
      <t>タイシャク</t>
    </rPh>
    <rPh sb="2" eb="5">
      <t>タイショウヒョウ</t>
    </rPh>
    <phoneticPr fontId="4"/>
  </si>
  <si>
    <t>資金収支計算書</t>
    <rPh sb="0" eb="2">
      <t>シキン</t>
    </rPh>
    <rPh sb="2" eb="4">
      <t>シュウシ</t>
    </rPh>
    <rPh sb="4" eb="7">
      <t>ケイサンショ</t>
    </rPh>
    <phoneticPr fontId="4"/>
  </si>
  <si>
    <t>事業活動計算書</t>
    <rPh sb="0" eb="2">
      <t>ジギョウ</t>
    </rPh>
    <rPh sb="2" eb="4">
      <t>カツドウ</t>
    </rPh>
    <rPh sb="4" eb="7">
      <t>ケイサンショ</t>
    </rPh>
    <phoneticPr fontId="4"/>
  </si>
  <si>
    <t>（福）むつみ会　法人全体　決算の推移</t>
    <rPh sb="1" eb="2">
      <t>フク</t>
    </rPh>
    <rPh sb="6" eb="7">
      <t>カイ</t>
    </rPh>
    <rPh sb="8" eb="10">
      <t>ホウジン</t>
    </rPh>
    <rPh sb="10" eb="12">
      <t>ゼンタイ</t>
    </rPh>
    <rPh sb="13" eb="15">
      <t>ケッサン</t>
    </rPh>
    <rPh sb="16" eb="18">
      <t>スイイ</t>
    </rPh>
    <phoneticPr fontId="4"/>
  </si>
  <si>
    <t>項目等</t>
    <rPh sb="0" eb="2">
      <t>コウモク</t>
    </rPh>
    <rPh sb="2" eb="3">
      <t>トウ</t>
    </rPh>
    <phoneticPr fontId="4"/>
  </si>
  <si>
    <t>（福）○○○会　法人全体　決算の推移</t>
    <rPh sb="1" eb="2">
      <t>フク</t>
    </rPh>
    <rPh sb="6" eb="7">
      <t>カイ</t>
    </rPh>
    <rPh sb="8" eb="10">
      <t>ホウジン</t>
    </rPh>
    <rPh sb="10" eb="12">
      <t>ゼンタイ</t>
    </rPh>
    <rPh sb="13" eb="15">
      <t>ケッサン</t>
    </rPh>
    <rPh sb="16" eb="18">
      <t>スイイ</t>
    </rPh>
    <phoneticPr fontId="4"/>
  </si>
  <si>
    <t>（単位：千円）</t>
    <phoneticPr fontId="4"/>
  </si>
  <si>
    <t>令和４年度</t>
    <rPh sb="0" eb="1">
      <t>レイ</t>
    </rPh>
    <rPh sb="1" eb="2">
      <t>ワ</t>
    </rPh>
    <rPh sb="3" eb="5">
      <t>ネンド</t>
    </rPh>
    <phoneticPr fontId="4"/>
  </si>
  <si>
    <t>令和５年度</t>
    <rPh sb="0" eb="2">
      <t>レイワ</t>
    </rPh>
    <rPh sb="3" eb="5">
      <t>ネンド</t>
    </rPh>
    <phoneticPr fontId="4"/>
  </si>
  <si>
    <t>令和６年度</t>
    <rPh sb="0" eb="2">
      <t>レイワ</t>
    </rPh>
    <rPh sb="3" eb="5">
      <t>ネンド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</si>
</sst>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;[Red]&quot;¥&quot;\-#,##0"/>
    <numFmt numFmtId="176" formatCode="0.0%"/>
    <numFmt numFmtId="177" formatCode="#,##0_ ;[Red]\-#,##0\ "/>
    <numFmt numFmtId="178" formatCode="#,##0;\-#,##0;&quot;-&quot;"/>
  </numFmts>
  <fonts count="29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12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Ｐ明朝"/>
      <family val="1"/>
      <charset val="128"/>
    </font>
    <font>
      <u/>
      <sz val="11"/>
      <color theme="10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b/>
      <sz val="9"/>
      <name val="ＭＳ Ｐゴシック"/>
      <family val="3"/>
      <charset val="128"/>
      <scheme val="minor"/>
    </font>
    <font>
      <sz val="11"/>
      <name val="HGS創英角ﾎﾟｯﾌﾟ体"/>
      <family val="3"/>
      <charset val="128"/>
    </font>
    <font>
      <sz val="9"/>
      <name val="ＭＳ Ｐゴシック"/>
      <family val="3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11"/>
      <name val="ＭＳ Ｐゴシック"/>
      <family val="3"/>
      <charset val="128"/>
      <scheme val="minor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48">
    <xf numFmtId="0" fontId="0" fillId="0" borderId="0"/>
    <xf numFmtId="0" fontId="3" fillId="0" borderId="0">
      <alignment vertical="center"/>
    </xf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2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178" fontId="8" fillId="0" borderId="0" applyFill="0" applyBorder="0" applyAlignment="0"/>
    <xf numFmtId="0" fontId="9" fillId="0" borderId="0">
      <alignment horizontal="left"/>
    </xf>
    <xf numFmtId="0" fontId="10" fillId="0" borderId="3" applyNumberFormat="0" applyAlignment="0" applyProtection="0">
      <alignment horizontal="left" vertical="center"/>
    </xf>
    <xf numFmtId="0" fontId="10" fillId="0" borderId="2">
      <alignment horizontal="left" vertical="center"/>
    </xf>
    <xf numFmtId="0" fontId="11" fillId="0" borderId="0"/>
    <xf numFmtId="4" fontId="9" fillId="0" borderId="0">
      <alignment horizontal="right"/>
    </xf>
    <xf numFmtId="4" fontId="12" fillId="0" borderId="0">
      <alignment horizontal="right"/>
    </xf>
    <xf numFmtId="0" fontId="13" fillId="0" borderId="0">
      <alignment horizontal="left"/>
    </xf>
    <xf numFmtId="0" fontId="14" fillId="0" borderId="0">
      <alignment horizontal="center"/>
    </xf>
    <xf numFmtId="9" fontId="3" fillId="0" borderId="0" applyFont="0" applyFill="0" applyBorder="0" applyAlignment="0" applyProtection="0"/>
    <xf numFmtId="38" fontId="15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>
      <alignment vertical="center"/>
    </xf>
    <xf numFmtId="0" fontId="7" fillId="0" borderId="0"/>
    <xf numFmtId="0" fontId="2" fillId="0" borderId="0">
      <alignment vertical="center"/>
    </xf>
    <xf numFmtId="0" fontId="5" fillId="0" borderId="0">
      <alignment vertical="center"/>
    </xf>
    <xf numFmtId="0" fontId="16" fillId="0" borderId="0"/>
    <xf numFmtId="0" fontId="3" fillId="0" borderId="0"/>
    <xf numFmtId="0" fontId="16" fillId="0" borderId="0"/>
    <xf numFmtId="0" fontId="3" fillId="0" borderId="0">
      <alignment vertical="center"/>
    </xf>
    <xf numFmtId="0" fontId="3" fillId="0" borderId="0">
      <alignment vertical="center"/>
    </xf>
    <xf numFmtId="0" fontId="16" fillId="0" borderId="0"/>
    <xf numFmtId="0" fontId="17" fillId="0" borderId="0">
      <alignment vertical="center"/>
    </xf>
    <xf numFmtId="0" fontId="3" fillId="0" borderId="0"/>
    <xf numFmtId="0" fontId="2" fillId="0" borderId="0">
      <alignment vertical="center"/>
    </xf>
    <xf numFmtId="0" fontId="15" fillId="0" borderId="0">
      <alignment vertical="center"/>
    </xf>
    <xf numFmtId="0" fontId="18" fillId="0" borderId="0"/>
    <xf numFmtId="0" fontId="19" fillId="0" borderId="0"/>
    <xf numFmtId="6" fontId="3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0" fontId="3" fillId="0" borderId="0"/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61">
    <xf numFmtId="0" fontId="0" fillId="0" borderId="0" xfId="0"/>
    <xf numFmtId="38" fontId="21" fillId="2" borderId="1" xfId="40" applyFont="1" applyFill="1" applyBorder="1" applyAlignment="1">
      <alignment horizontal="center" vertical="center" shrinkToFit="1"/>
    </xf>
    <xf numFmtId="38" fontId="21" fillId="2" borderId="1" xfId="40" applyFont="1" applyFill="1" applyBorder="1" applyAlignment="1">
      <alignment horizontal="right" vertical="center"/>
    </xf>
    <xf numFmtId="0" fontId="21" fillId="2" borderId="0" xfId="41" applyFont="1" applyFill="1" applyAlignment="1">
      <alignment horizontal="center" vertical="center"/>
    </xf>
    <xf numFmtId="0" fontId="21" fillId="2" borderId="0" xfId="41" applyFont="1" applyFill="1">
      <alignment vertical="center"/>
    </xf>
    <xf numFmtId="0" fontId="21" fillId="2" borderId="1" xfId="41" applyFont="1" applyFill="1" applyBorder="1" applyAlignment="1">
      <alignment horizontal="center" vertical="center" shrinkToFit="1"/>
    </xf>
    <xf numFmtId="0" fontId="21" fillId="2" borderId="20" xfId="41" applyFont="1" applyFill="1" applyBorder="1">
      <alignment vertical="center"/>
    </xf>
    <xf numFmtId="0" fontId="21" fillId="2" borderId="15" xfId="41" applyFont="1" applyFill="1" applyBorder="1">
      <alignment vertical="center"/>
    </xf>
    <xf numFmtId="0" fontId="22" fillId="2" borderId="0" xfId="41" applyFont="1" applyFill="1">
      <alignment vertical="center"/>
    </xf>
    <xf numFmtId="0" fontId="21" fillId="2" borderId="1" xfId="41" applyFont="1" applyFill="1" applyBorder="1">
      <alignment vertical="center"/>
    </xf>
    <xf numFmtId="0" fontId="21" fillId="2" borderId="21" xfId="41" applyFont="1" applyFill="1" applyBorder="1">
      <alignment vertical="center"/>
    </xf>
    <xf numFmtId="38" fontId="21" fillId="2" borderId="0" xfId="40" applyFont="1" applyFill="1" applyAlignment="1">
      <alignment horizontal="center" vertical="center"/>
    </xf>
    <xf numFmtId="38" fontId="21" fillId="2" borderId="0" xfId="40" applyFont="1" applyFill="1" applyBorder="1">
      <alignment vertical="center"/>
    </xf>
    <xf numFmtId="38" fontId="21" fillId="2" borderId="15" xfId="40" applyFont="1" applyFill="1" applyBorder="1">
      <alignment vertical="center"/>
    </xf>
    <xf numFmtId="9" fontId="21" fillId="2" borderId="0" xfId="44" applyFont="1" applyFill="1" applyAlignment="1">
      <alignment horizontal="center" vertical="center"/>
    </xf>
    <xf numFmtId="9" fontId="21" fillId="2" borderId="0" xfId="44" applyFont="1" applyFill="1" applyBorder="1" applyAlignment="1">
      <alignment horizontal="center" vertical="center"/>
    </xf>
    <xf numFmtId="9" fontId="21" fillId="2" borderId="15" xfId="44" applyFont="1" applyFill="1" applyBorder="1" applyAlignment="1">
      <alignment horizontal="center" vertical="center"/>
    </xf>
    <xf numFmtId="9" fontId="21" fillId="2" borderId="1" xfId="44" applyFont="1" applyFill="1" applyBorder="1" applyAlignment="1">
      <alignment horizontal="center" vertical="center" shrinkToFit="1"/>
    </xf>
    <xf numFmtId="0" fontId="21" fillId="2" borderId="6" xfId="41" applyFont="1" applyFill="1" applyBorder="1">
      <alignment vertical="center"/>
    </xf>
    <xf numFmtId="0" fontId="21" fillId="2" borderId="19" xfId="41" applyFont="1" applyFill="1" applyBorder="1">
      <alignment vertical="center"/>
    </xf>
    <xf numFmtId="0" fontId="21" fillId="2" borderId="11" xfId="41" applyFont="1" applyFill="1" applyBorder="1">
      <alignment vertical="center"/>
    </xf>
    <xf numFmtId="0" fontId="21" fillId="2" borderId="12" xfId="41" applyFont="1" applyFill="1" applyBorder="1">
      <alignment vertical="center"/>
    </xf>
    <xf numFmtId="0" fontId="21" fillId="2" borderId="18" xfId="41" applyFont="1" applyFill="1" applyBorder="1">
      <alignment vertical="center"/>
    </xf>
    <xf numFmtId="0" fontId="23" fillId="2" borderId="15" xfId="41" applyFont="1" applyFill="1" applyBorder="1">
      <alignment vertical="center"/>
    </xf>
    <xf numFmtId="0" fontId="25" fillId="2" borderId="15" xfId="41" applyFont="1" applyFill="1" applyBorder="1">
      <alignment vertical="center"/>
    </xf>
    <xf numFmtId="0" fontId="26" fillId="2" borderId="0" xfId="41" applyFont="1" applyFill="1">
      <alignment vertical="center"/>
    </xf>
    <xf numFmtId="0" fontId="26" fillId="2" borderId="0" xfId="41" applyFont="1" applyFill="1" applyAlignment="1">
      <alignment horizontal="center" vertical="center"/>
    </xf>
    <xf numFmtId="38" fontId="26" fillId="2" borderId="0" xfId="40" applyFont="1" applyFill="1" applyAlignment="1">
      <alignment horizontal="center" vertical="center"/>
    </xf>
    <xf numFmtId="9" fontId="26" fillId="2" borderId="0" xfId="44" applyFont="1" applyFill="1" applyAlignment="1">
      <alignment horizontal="center" vertical="center"/>
    </xf>
    <xf numFmtId="9" fontId="21" fillId="2" borderId="0" xfId="44" applyFont="1" applyFill="1" applyAlignment="1">
      <alignment horizontal="right"/>
    </xf>
    <xf numFmtId="0" fontId="26" fillId="0" borderId="16" xfId="41" applyFont="1" applyBorder="1" applyAlignment="1">
      <alignment horizontal="center" vertical="center" shrinkToFit="1"/>
    </xf>
    <xf numFmtId="0" fontId="26" fillId="0" borderId="17" xfId="41" applyFont="1" applyBorder="1" applyAlignment="1">
      <alignment horizontal="center" vertical="center" shrinkToFit="1"/>
    </xf>
    <xf numFmtId="0" fontId="26" fillId="2" borderId="30" xfId="41" applyFont="1" applyFill="1" applyBorder="1" applyAlignment="1">
      <alignment horizontal="center" vertical="center" shrinkToFit="1"/>
    </xf>
    <xf numFmtId="0" fontId="26" fillId="2" borderId="30" xfId="41" applyFont="1" applyFill="1" applyBorder="1" applyAlignment="1">
      <alignment vertical="center" shrinkToFit="1"/>
    </xf>
    <xf numFmtId="0" fontId="26" fillId="0" borderId="31" xfId="41" applyFont="1" applyBorder="1" applyAlignment="1">
      <alignment vertical="center" shrinkToFit="1"/>
    </xf>
    <xf numFmtId="38" fontId="28" fillId="5" borderId="8" xfId="40" applyFont="1" applyFill="1" applyBorder="1" applyAlignment="1">
      <alignment horizontal="right" vertical="center" shrinkToFit="1"/>
    </xf>
    <xf numFmtId="0" fontId="26" fillId="2" borderId="36" xfId="41" applyFont="1" applyFill="1" applyBorder="1" applyAlignment="1">
      <alignment horizontal="left" vertical="center" shrinkToFit="1"/>
    </xf>
    <xf numFmtId="0" fontId="26" fillId="2" borderId="36" xfId="41" applyFont="1" applyFill="1" applyBorder="1" applyAlignment="1">
      <alignment vertical="center" shrinkToFit="1"/>
    </xf>
    <xf numFmtId="9" fontId="26" fillId="0" borderId="17" xfId="44" applyFont="1" applyFill="1" applyBorder="1" applyAlignment="1">
      <alignment horizontal="center" vertical="center" shrinkToFit="1"/>
    </xf>
    <xf numFmtId="9" fontId="28" fillId="5" borderId="39" xfId="44" applyFont="1" applyFill="1" applyBorder="1" applyAlignment="1">
      <alignment horizontal="right" vertical="center" shrinkToFit="1"/>
    </xf>
    <xf numFmtId="38" fontId="26" fillId="0" borderId="3" xfId="40" applyFont="1" applyFill="1" applyBorder="1" applyAlignment="1">
      <alignment horizontal="center" vertical="center" shrinkToFit="1"/>
    </xf>
    <xf numFmtId="38" fontId="28" fillId="5" borderId="12" xfId="40" applyFont="1" applyFill="1" applyBorder="1" applyAlignment="1">
      <alignment horizontal="right" vertical="center" shrinkToFit="1"/>
    </xf>
    <xf numFmtId="38" fontId="28" fillId="2" borderId="40" xfId="40" applyFont="1" applyFill="1" applyBorder="1" applyAlignment="1">
      <alignment horizontal="right" vertical="center" shrinkToFit="1"/>
    </xf>
    <xf numFmtId="38" fontId="28" fillId="0" borderId="40" xfId="40" applyFont="1" applyFill="1" applyBorder="1" applyAlignment="1">
      <alignment horizontal="right" vertical="center" shrinkToFit="1"/>
    </xf>
    <xf numFmtId="38" fontId="28" fillId="5" borderId="40" xfId="40" applyFont="1" applyFill="1" applyBorder="1" applyAlignment="1">
      <alignment horizontal="right" vertical="center" shrinkToFit="1"/>
    </xf>
    <xf numFmtId="38" fontId="28" fillId="2" borderId="40" xfId="40" applyFont="1" applyFill="1" applyBorder="1" applyAlignment="1">
      <alignment vertical="center" shrinkToFit="1"/>
    </xf>
    <xf numFmtId="38" fontId="28" fillId="2" borderId="41" xfId="40" applyFont="1" applyFill="1" applyBorder="1" applyAlignment="1">
      <alignment horizontal="right" vertical="center" shrinkToFit="1"/>
    </xf>
    <xf numFmtId="38" fontId="28" fillId="2" borderId="42" xfId="40" applyFont="1" applyFill="1" applyBorder="1" applyAlignment="1">
      <alignment horizontal="right" vertical="center" shrinkToFit="1"/>
    </xf>
    <xf numFmtId="38" fontId="28" fillId="3" borderId="40" xfId="40" applyFont="1" applyFill="1" applyBorder="1" applyAlignment="1">
      <alignment horizontal="right" vertical="center" shrinkToFit="1"/>
    </xf>
    <xf numFmtId="38" fontId="28" fillId="3" borderId="41" xfId="40" applyFont="1" applyFill="1" applyBorder="1" applyAlignment="1">
      <alignment horizontal="right" vertical="center" shrinkToFit="1"/>
    </xf>
    <xf numFmtId="0" fontId="26" fillId="0" borderId="22" xfId="41" applyFont="1" applyBorder="1" applyAlignment="1">
      <alignment horizontal="center" vertical="center" shrinkToFit="1"/>
    </xf>
    <xf numFmtId="9" fontId="28" fillId="5" borderId="18" xfId="44" applyFont="1" applyFill="1" applyBorder="1" applyAlignment="1">
      <alignment horizontal="right" vertical="center" shrinkToFit="1"/>
    </xf>
    <xf numFmtId="9" fontId="28" fillId="2" borderId="43" xfId="44" applyFont="1" applyFill="1" applyBorder="1" applyAlignment="1">
      <alignment horizontal="right" vertical="center" shrinkToFit="1"/>
    </xf>
    <xf numFmtId="9" fontId="28" fillId="0" borderId="43" xfId="44" applyFont="1" applyFill="1" applyBorder="1" applyAlignment="1">
      <alignment horizontal="right" vertical="center" shrinkToFit="1"/>
    </xf>
    <xf numFmtId="9" fontId="28" fillId="5" borderId="43" xfId="44" applyFont="1" applyFill="1" applyBorder="1" applyAlignment="1">
      <alignment horizontal="right" vertical="center" shrinkToFit="1"/>
    </xf>
    <xf numFmtId="9" fontId="28" fillId="2" borderId="44" xfId="44" applyFont="1" applyFill="1" applyBorder="1" applyAlignment="1">
      <alignment horizontal="right" vertical="center" shrinkToFit="1"/>
    </xf>
    <xf numFmtId="9" fontId="28" fillId="4" borderId="45" xfId="44" applyFont="1" applyFill="1" applyBorder="1" applyAlignment="1">
      <alignment horizontal="right" vertical="center" shrinkToFit="1"/>
    </xf>
    <xf numFmtId="9" fontId="28" fillId="2" borderId="45" xfId="44" applyFont="1" applyFill="1" applyBorder="1" applyAlignment="1">
      <alignment horizontal="right" vertical="center" shrinkToFit="1"/>
    </xf>
    <xf numFmtId="9" fontId="28" fillId="2" borderId="43" xfId="44" applyFont="1" applyFill="1" applyBorder="1" applyAlignment="1">
      <alignment horizontal="center" vertical="center" shrinkToFit="1"/>
    </xf>
    <xf numFmtId="9" fontId="28" fillId="5" borderId="43" xfId="44" applyFont="1" applyFill="1" applyBorder="1" applyAlignment="1">
      <alignment horizontal="center" vertical="center" shrinkToFit="1"/>
    </xf>
    <xf numFmtId="9" fontId="28" fillId="3" borderId="43" xfId="44" applyFont="1" applyFill="1" applyBorder="1" applyAlignment="1">
      <alignment horizontal="center" vertical="center" shrinkToFit="1"/>
    </xf>
    <xf numFmtId="9" fontId="28" fillId="3" borderId="44" xfId="44" applyFont="1" applyFill="1" applyBorder="1" applyAlignment="1">
      <alignment horizontal="center" vertical="center" shrinkToFit="1"/>
    </xf>
    <xf numFmtId="9" fontId="28" fillId="2" borderId="47" xfId="44" applyFont="1" applyFill="1" applyBorder="1" applyAlignment="1">
      <alignment horizontal="right" vertical="center" shrinkToFit="1"/>
    </xf>
    <xf numFmtId="177" fontId="28" fillId="2" borderId="28" xfId="41" applyNumberFormat="1" applyFont="1" applyFill="1" applyBorder="1" applyAlignment="1">
      <alignment horizontal="right" vertical="center" shrinkToFit="1"/>
    </xf>
    <xf numFmtId="9" fontId="28" fillId="0" borderId="47" xfId="44" applyFont="1" applyFill="1" applyBorder="1" applyAlignment="1">
      <alignment horizontal="right" vertical="center" shrinkToFit="1"/>
    </xf>
    <xf numFmtId="177" fontId="28" fillId="0" borderId="28" xfId="41" applyNumberFormat="1" applyFont="1" applyBorder="1" applyAlignment="1">
      <alignment horizontal="right" vertical="center" shrinkToFit="1"/>
    </xf>
    <xf numFmtId="9" fontId="28" fillId="5" borderId="47" xfId="44" applyFont="1" applyFill="1" applyBorder="1" applyAlignment="1">
      <alignment horizontal="right" vertical="center" shrinkToFit="1"/>
    </xf>
    <xf numFmtId="177" fontId="28" fillId="5" borderId="28" xfId="41" applyNumberFormat="1" applyFont="1" applyFill="1" applyBorder="1" applyAlignment="1">
      <alignment horizontal="right" vertical="center" shrinkToFit="1"/>
    </xf>
    <xf numFmtId="0" fontId="28" fillId="2" borderId="28" xfId="41" applyFont="1" applyFill="1" applyBorder="1" applyAlignment="1">
      <alignment vertical="center" shrinkToFit="1"/>
    </xf>
    <xf numFmtId="9" fontId="28" fillId="2" borderId="48" xfId="44" applyFont="1" applyFill="1" applyBorder="1" applyAlignment="1">
      <alignment horizontal="right" vertical="center" shrinkToFit="1"/>
    </xf>
    <xf numFmtId="177" fontId="28" fillId="2" borderId="49" xfId="41" applyNumberFormat="1" applyFont="1" applyFill="1" applyBorder="1" applyAlignment="1">
      <alignment horizontal="right" vertical="center" shrinkToFit="1"/>
    </xf>
    <xf numFmtId="9" fontId="28" fillId="4" borderId="50" xfId="44" applyFont="1" applyFill="1" applyBorder="1" applyAlignment="1">
      <alignment horizontal="right" vertical="center" shrinkToFit="1"/>
    </xf>
    <xf numFmtId="177" fontId="28" fillId="2" borderId="51" xfId="41" applyNumberFormat="1" applyFont="1" applyFill="1" applyBorder="1" applyAlignment="1">
      <alignment horizontal="right" vertical="center" shrinkToFit="1"/>
    </xf>
    <xf numFmtId="9" fontId="28" fillId="2" borderId="50" xfId="44" applyFont="1" applyFill="1" applyBorder="1" applyAlignment="1">
      <alignment horizontal="right" vertical="center" shrinkToFit="1"/>
    </xf>
    <xf numFmtId="9" fontId="28" fillId="2" borderId="47" xfId="44" applyFont="1" applyFill="1" applyBorder="1" applyAlignment="1">
      <alignment horizontal="center" vertical="center" shrinkToFit="1"/>
    </xf>
    <xf numFmtId="9" fontId="28" fillId="5" borderId="47" xfId="44" applyFont="1" applyFill="1" applyBorder="1" applyAlignment="1">
      <alignment horizontal="center" vertical="center" shrinkToFit="1"/>
    </xf>
    <xf numFmtId="9" fontId="28" fillId="3" borderId="47" xfId="44" applyFont="1" applyFill="1" applyBorder="1" applyAlignment="1">
      <alignment horizontal="center" vertical="center" shrinkToFit="1"/>
    </xf>
    <xf numFmtId="177" fontId="28" fillId="3" borderId="28" xfId="41" applyNumberFormat="1" applyFont="1" applyFill="1" applyBorder="1" applyAlignment="1">
      <alignment horizontal="right" vertical="center" shrinkToFit="1"/>
    </xf>
    <xf numFmtId="9" fontId="28" fillId="3" borderId="48" xfId="44" applyFont="1" applyFill="1" applyBorder="1" applyAlignment="1">
      <alignment horizontal="center" vertical="center" shrinkToFit="1"/>
    </xf>
    <xf numFmtId="177" fontId="28" fillId="3" borderId="49" xfId="41" applyNumberFormat="1" applyFont="1" applyFill="1" applyBorder="1" applyAlignment="1">
      <alignment horizontal="right" vertical="center" shrinkToFit="1"/>
    </xf>
    <xf numFmtId="0" fontId="26" fillId="0" borderId="3" xfId="41" applyFont="1" applyBorder="1" applyAlignment="1">
      <alignment horizontal="center" vertical="center" shrinkToFit="1"/>
    </xf>
    <xf numFmtId="177" fontId="28" fillId="2" borderId="40" xfId="41" applyNumberFormat="1" applyFont="1" applyFill="1" applyBorder="1" applyAlignment="1">
      <alignment horizontal="right" vertical="center" shrinkToFit="1"/>
    </xf>
    <xf numFmtId="177" fontId="28" fillId="0" borderId="40" xfId="41" applyNumberFormat="1" applyFont="1" applyBorder="1" applyAlignment="1">
      <alignment horizontal="right" vertical="center" shrinkToFit="1"/>
    </xf>
    <xf numFmtId="177" fontId="28" fillId="5" borderId="40" xfId="41" applyNumberFormat="1" applyFont="1" applyFill="1" applyBorder="1" applyAlignment="1">
      <alignment horizontal="right" vertical="center" shrinkToFit="1"/>
    </xf>
    <xf numFmtId="0" fontId="28" fillId="2" borderId="40" xfId="41" applyFont="1" applyFill="1" applyBorder="1" applyAlignment="1">
      <alignment vertical="center" shrinkToFit="1"/>
    </xf>
    <xf numFmtId="177" fontId="28" fillId="2" borderId="41" xfId="41" applyNumberFormat="1" applyFont="1" applyFill="1" applyBorder="1" applyAlignment="1">
      <alignment horizontal="right" vertical="center" shrinkToFit="1"/>
    </xf>
    <xf numFmtId="177" fontId="28" fillId="2" borderId="42" xfId="41" applyNumberFormat="1" applyFont="1" applyFill="1" applyBorder="1" applyAlignment="1">
      <alignment horizontal="right" vertical="center" shrinkToFit="1"/>
    </xf>
    <xf numFmtId="177" fontId="28" fillId="3" borderId="40" xfId="41" applyNumberFormat="1" applyFont="1" applyFill="1" applyBorder="1" applyAlignment="1">
      <alignment horizontal="right" vertical="center" shrinkToFit="1"/>
    </xf>
    <xf numFmtId="177" fontId="28" fillId="3" borderId="41" xfId="41" applyNumberFormat="1" applyFont="1" applyFill="1" applyBorder="1" applyAlignment="1">
      <alignment horizontal="right" vertical="center" shrinkToFit="1"/>
    </xf>
    <xf numFmtId="0" fontId="26" fillId="2" borderId="52" xfId="41" applyFont="1" applyFill="1" applyBorder="1" applyAlignment="1">
      <alignment vertical="center" textRotation="255"/>
    </xf>
    <xf numFmtId="0" fontId="26" fillId="2" borderId="31" xfId="41" applyFont="1" applyFill="1" applyBorder="1" applyAlignment="1">
      <alignment vertical="center" textRotation="255"/>
    </xf>
    <xf numFmtId="0" fontId="26" fillId="2" borderId="53" xfId="41" applyFont="1" applyFill="1" applyBorder="1" applyAlignment="1">
      <alignment vertical="center" textRotation="255"/>
    </xf>
    <xf numFmtId="0" fontId="26" fillId="2" borderId="54" xfId="41" applyFont="1" applyFill="1" applyBorder="1" applyAlignment="1">
      <alignment vertical="center" shrinkToFit="1"/>
    </xf>
    <xf numFmtId="0" fontId="26" fillId="2" borderId="32" xfId="41" applyFont="1" applyFill="1" applyBorder="1" applyAlignment="1">
      <alignment vertical="center" shrinkToFit="1"/>
    </xf>
    <xf numFmtId="0" fontId="26" fillId="2" borderId="55" xfId="41" applyFont="1" applyFill="1" applyBorder="1" applyAlignment="1">
      <alignment vertical="center" textRotation="255"/>
    </xf>
    <xf numFmtId="0" fontId="26" fillId="0" borderId="46" xfId="41" applyFont="1" applyBorder="1" applyAlignment="1">
      <alignment vertical="center" shrinkToFit="1"/>
    </xf>
    <xf numFmtId="0" fontId="26" fillId="0" borderId="52" xfId="41" applyFont="1" applyBorder="1" applyAlignment="1">
      <alignment vertical="center" shrinkToFit="1"/>
    </xf>
    <xf numFmtId="0" fontId="26" fillId="0" borderId="53" xfId="41" applyFont="1" applyBorder="1" applyAlignment="1">
      <alignment vertical="center" shrinkToFit="1"/>
    </xf>
    <xf numFmtId="0" fontId="26" fillId="2" borderId="56" xfId="41" applyFont="1" applyFill="1" applyBorder="1" applyAlignment="1">
      <alignment vertical="center" shrinkToFit="1"/>
    </xf>
    <xf numFmtId="0" fontId="21" fillId="2" borderId="0" xfId="41" applyFont="1" applyFill="1" applyAlignment="1">
      <alignment horizontal="right" vertical="center"/>
    </xf>
    <xf numFmtId="0" fontId="21" fillId="2" borderId="0" xfId="41" applyFont="1" applyFill="1" applyAlignment="1">
      <alignment horizontal="right"/>
    </xf>
    <xf numFmtId="0" fontId="26" fillId="2" borderId="13" xfId="41" applyFont="1" applyFill="1" applyBorder="1">
      <alignment vertical="center"/>
    </xf>
    <xf numFmtId="0" fontId="26" fillId="2" borderId="9" xfId="41" applyFont="1" applyFill="1" applyBorder="1">
      <alignment vertical="center"/>
    </xf>
    <xf numFmtId="0" fontId="26" fillId="2" borderId="14" xfId="41" applyFont="1" applyFill="1" applyBorder="1">
      <alignment vertical="center"/>
    </xf>
    <xf numFmtId="176" fontId="26" fillId="2" borderId="13" xfId="44" applyNumberFormat="1" applyFont="1" applyFill="1" applyBorder="1" applyAlignment="1">
      <alignment horizontal="center" vertical="center"/>
    </xf>
    <xf numFmtId="176" fontId="26" fillId="2" borderId="14" xfId="44" applyNumberFormat="1" applyFont="1" applyFill="1" applyBorder="1" applyAlignment="1">
      <alignment horizontal="center" vertical="center"/>
    </xf>
    <xf numFmtId="0" fontId="26" fillId="2" borderId="10" xfId="41" applyFont="1" applyFill="1" applyBorder="1">
      <alignment vertical="center"/>
    </xf>
    <xf numFmtId="0" fontId="26" fillId="2" borderId="2" xfId="41" applyFont="1" applyFill="1" applyBorder="1">
      <alignment vertical="center"/>
    </xf>
    <xf numFmtId="0" fontId="26" fillId="2" borderId="5" xfId="41" applyFont="1" applyFill="1" applyBorder="1">
      <alignment vertical="center"/>
    </xf>
    <xf numFmtId="176" fontId="26" fillId="2" borderId="10" xfId="44" applyNumberFormat="1" applyFont="1" applyFill="1" applyBorder="1" applyAlignment="1">
      <alignment horizontal="center" vertical="center"/>
    </xf>
    <xf numFmtId="176" fontId="26" fillId="2" borderId="5" xfId="44" applyNumberFormat="1" applyFont="1" applyFill="1" applyBorder="1" applyAlignment="1">
      <alignment horizontal="center" vertical="center"/>
    </xf>
    <xf numFmtId="0" fontId="26" fillId="2" borderId="23" xfId="41" applyFont="1" applyFill="1" applyBorder="1">
      <alignment vertical="center"/>
    </xf>
    <xf numFmtId="0" fontId="26" fillId="2" borderId="4" xfId="41" applyFont="1" applyFill="1" applyBorder="1">
      <alignment vertical="center"/>
    </xf>
    <xf numFmtId="0" fontId="26" fillId="2" borderId="24" xfId="41" applyFont="1" applyFill="1" applyBorder="1">
      <alignment vertical="center"/>
    </xf>
    <xf numFmtId="176" fontId="26" fillId="2" borderId="23" xfId="44" applyNumberFormat="1" applyFont="1" applyFill="1" applyBorder="1" applyAlignment="1">
      <alignment horizontal="center" vertical="center"/>
    </xf>
    <xf numFmtId="176" fontId="26" fillId="2" borderId="24" xfId="44" applyNumberFormat="1" applyFont="1" applyFill="1" applyBorder="1" applyAlignment="1">
      <alignment horizontal="center" vertical="center"/>
    </xf>
    <xf numFmtId="0" fontId="26" fillId="6" borderId="22" xfId="41" applyFont="1" applyFill="1" applyBorder="1" applyAlignment="1">
      <alignment horizontal="center" vertical="center"/>
    </xf>
    <xf numFmtId="0" fontId="26" fillId="2" borderId="7" xfId="41" applyFont="1" applyFill="1" applyBorder="1">
      <alignment vertical="center"/>
    </xf>
    <xf numFmtId="0" fontId="26" fillId="2" borderId="3" xfId="41" applyFont="1" applyFill="1" applyBorder="1">
      <alignment vertical="center"/>
    </xf>
    <xf numFmtId="0" fontId="26" fillId="2" borderId="22" xfId="41" applyFont="1" applyFill="1" applyBorder="1">
      <alignment vertical="center"/>
    </xf>
    <xf numFmtId="0" fontId="26" fillId="3" borderId="29" xfId="41" applyFont="1" applyFill="1" applyBorder="1" applyAlignment="1">
      <alignment horizontal="left" vertical="center" shrinkToFit="1"/>
    </xf>
    <xf numFmtId="0" fontId="26" fillId="3" borderId="30" xfId="41" applyFont="1" applyFill="1" applyBorder="1" applyAlignment="1">
      <alignment horizontal="left" vertical="center" shrinkToFit="1"/>
    </xf>
    <xf numFmtId="0" fontId="26" fillId="3" borderId="36" xfId="41" applyFont="1" applyFill="1" applyBorder="1" applyAlignment="1">
      <alignment horizontal="left" vertical="center" shrinkToFit="1"/>
    </xf>
    <xf numFmtId="0" fontId="27" fillId="2" borderId="25" xfId="41" applyFont="1" applyFill="1" applyBorder="1" applyAlignment="1">
      <alignment horizontal="center" vertical="center" textRotation="255"/>
    </xf>
    <xf numFmtId="0" fontId="27" fillId="2" borderId="26" xfId="41" applyFont="1" applyFill="1" applyBorder="1" applyAlignment="1">
      <alignment horizontal="center" vertical="center" textRotation="255"/>
    </xf>
    <xf numFmtId="0" fontId="27" fillId="2" borderId="27" xfId="41" applyFont="1" applyFill="1" applyBorder="1" applyAlignment="1">
      <alignment horizontal="center" vertical="center" textRotation="255"/>
    </xf>
    <xf numFmtId="0" fontId="26" fillId="0" borderId="35" xfId="41" applyFont="1" applyBorder="1" applyAlignment="1">
      <alignment vertical="center" shrinkToFit="1"/>
    </xf>
    <xf numFmtId="0" fontId="26" fillId="0" borderId="38" xfId="41" applyFont="1" applyBorder="1" applyAlignment="1">
      <alignment vertical="center" shrinkToFit="1"/>
    </xf>
    <xf numFmtId="0" fontId="26" fillId="0" borderId="30" xfId="41" applyFont="1" applyBorder="1" applyAlignment="1">
      <alignment vertical="center" shrinkToFit="1"/>
    </xf>
    <xf numFmtId="0" fontId="26" fillId="0" borderId="36" xfId="41" applyFont="1" applyBorder="1" applyAlignment="1">
      <alignment vertical="center" shrinkToFit="1"/>
    </xf>
    <xf numFmtId="0" fontId="26" fillId="5" borderId="29" xfId="41" applyFont="1" applyFill="1" applyBorder="1" applyAlignment="1">
      <alignment horizontal="left" vertical="center"/>
    </xf>
    <xf numFmtId="0" fontId="26" fillId="5" borderId="30" xfId="41" applyFont="1" applyFill="1" applyBorder="1" applyAlignment="1">
      <alignment horizontal="left" vertical="center"/>
    </xf>
    <xf numFmtId="0" fontId="26" fillId="5" borderId="36" xfId="41" applyFont="1" applyFill="1" applyBorder="1" applyAlignment="1">
      <alignment horizontal="left" vertical="center"/>
    </xf>
    <xf numFmtId="0" fontId="26" fillId="3" borderId="33" xfId="41" applyFont="1" applyFill="1" applyBorder="1" applyAlignment="1">
      <alignment horizontal="left" vertical="center" shrinkToFit="1"/>
    </xf>
    <xf numFmtId="0" fontId="26" fillId="3" borderId="34" xfId="41" applyFont="1" applyFill="1" applyBorder="1" applyAlignment="1">
      <alignment horizontal="left" vertical="center" shrinkToFit="1"/>
    </xf>
    <xf numFmtId="0" fontId="26" fillId="3" borderId="37" xfId="41" applyFont="1" applyFill="1" applyBorder="1" applyAlignment="1">
      <alignment horizontal="left" vertical="center" shrinkToFit="1"/>
    </xf>
    <xf numFmtId="0" fontId="26" fillId="5" borderId="29" xfId="41" applyFont="1" applyFill="1" applyBorder="1" applyAlignment="1">
      <alignment horizontal="left" vertical="center" shrinkToFit="1"/>
    </xf>
    <xf numFmtId="0" fontId="26" fillId="5" borderId="30" xfId="41" applyFont="1" applyFill="1" applyBorder="1" applyAlignment="1">
      <alignment horizontal="left" vertical="center" shrinkToFit="1"/>
    </xf>
    <xf numFmtId="0" fontId="26" fillId="5" borderId="36" xfId="41" applyFont="1" applyFill="1" applyBorder="1" applyAlignment="1">
      <alignment horizontal="left" vertical="center" shrinkToFit="1"/>
    </xf>
    <xf numFmtId="0" fontId="26" fillId="0" borderId="30" xfId="41" applyFont="1" applyBorder="1" applyAlignment="1">
      <alignment horizontal="left" vertical="center" shrinkToFit="1"/>
    </xf>
    <xf numFmtId="0" fontId="26" fillId="0" borderId="36" xfId="41" applyFont="1" applyBorder="1" applyAlignment="1">
      <alignment horizontal="left" vertical="center" shrinkToFit="1"/>
    </xf>
    <xf numFmtId="0" fontId="26" fillId="2" borderId="30" xfId="41" applyFont="1" applyFill="1" applyBorder="1" applyAlignment="1">
      <alignment vertical="center" shrinkToFit="1"/>
    </xf>
    <xf numFmtId="0" fontId="26" fillId="2" borderId="36" xfId="41" applyFont="1" applyFill="1" applyBorder="1" applyAlignment="1">
      <alignment vertical="center" shrinkToFit="1"/>
    </xf>
    <xf numFmtId="0" fontId="26" fillId="2" borderId="34" xfId="41" applyFont="1" applyFill="1" applyBorder="1" applyAlignment="1">
      <alignment vertical="center" shrinkToFit="1"/>
    </xf>
    <xf numFmtId="0" fontId="26" fillId="2" borderId="37" xfId="41" applyFont="1" applyFill="1" applyBorder="1" applyAlignment="1">
      <alignment vertical="center" shrinkToFit="1"/>
    </xf>
    <xf numFmtId="0" fontId="26" fillId="0" borderId="33" xfId="41" applyFont="1" applyBorder="1" applyAlignment="1">
      <alignment horizontal="left" vertical="center" shrinkToFit="1"/>
    </xf>
    <xf numFmtId="0" fontId="26" fillId="0" borderId="34" xfId="41" applyFont="1" applyBorder="1" applyAlignment="1">
      <alignment horizontal="left" vertical="center" shrinkToFit="1"/>
    </xf>
    <xf numFmtId="0" fontId="26" fillId="0" borderId="37" xfId="41" applyFont="1" applyBorder="1" applyAlignment="1">
      <alignment horizontal="left" vertical="center" shrinkToFit="1"/>
    </xf>
    <xf numFmtId="0" fontId="21" fillId="2" borderId="7" xfId="41" applyFont="1" applyFill="1" applyBorder="1" applyAlignment="1">
      <alignment horizontal="center" vertical="center"/>
    </xf>
    <xf numFmtId="0" fontId="21" fillId="2" borderId="3" xfId="41" applyFont="1" applyFill="1" applyBorder="1" applyAlignment="1">
      <alignment horizontal="center" vertical="center"/>
    </xf>
    <xf numFmtId="0" fontId="21" fillId="2" borderId="22" xfId="41" applyFont="1" applyFill="1" applyBorder="1" applyAlignment="1">
      <alignment horizontal="center" vertical="center"/>
    </xf>
    <xf numFmtId="0" fontId="26" fillId="5" borderId="11" xfId="41" applyFont="1" applyFill="1" applyBorder="1" applyAlignment="1">
      <alignment horizontal="left" vertical="center"/>
    </xf>
    <xf numFmtId="0" fontId="26" fillId="5" borderId="12" xfId="41" applyFont="1" applyFill="1" applyBorder="1" applyAlignment="1">
      <alignment horizontal="left" vertical="center"/>
    </xf>
    <xf numFmtId="0" fontId="26" fillId="5" borderId="18" xfId="41" applyFont="1" applyFill="1" applyBorder="1" applyAlignment="1">
      <alignment horizontal="left" vertical="center"/>
    </xf>
    <xf numFmtId="0" fontId="26" fillId="2" borderId="29" xfId="41" applyFont="1" applyFill="1" applyBorder="1" applyAlignment="1">
      <alignment vertical="center" textRotation="255"/>
    </xf>
    <xf numFmtId="0" fontId="26" fillId="2" borderId="30" xfId="41" applyFont="1" applyFill="1" applyBorder="1" applyAlignment="1">
      <alignment horizontal="left" vertical="center" shrinkToFit="1"/>
    </xf>
    <xf numFmtId="0" fontId="26" fillId="2" borderId="36" xfId="41" applyFont="1" applyFill="1" applyBorder="1" applyAlignment="1">
      <alignment horizontal="left" vertical="center" shrinkToFit="1"/>
    </xf>
    <xf numFmtId="0" fontId="26" fillId="2" borderId="30" xfId="41" applyFont="1" applyFill="1" applyBorder="1" applyAlignment="1">
      <alignment horizontal="center" vertical="center" shrinkToFit="1"/>
    </xf>
    <xf numFmtId="0" fontId="26" fillId="2" borderId="7" xfId="41" applyFont="1" applyFill="1" applyBorder="1" applyAlignment="1">
      <alignment horizontal="center" vertical="center"/>
    </xf>
    <xf numFmtId="0" fontId="26" fillId="2" borderId="22" xfId="41" applyFont="1" applyFill="1" applyBorder="1" applyAlignment="1">
      <alignment horizontal="center" vertical="center"/>
    </xf>
    <xf numFmtId="38" fontId="26" fillId="6" borderId="7" xfId="41" applyNumberFormat="1" applyFont="1" applyFill="1" applyBorder="1" applyAlignment="1">
      <alignment horizontal="center" vertical="center"/>
    </xf>
  </cellXfs>
  <cellStyles count="48">
    <cellStyle name="Calc Currency (0)" xfId="8" xr:uid="{00000000-0005-0000-0000-000000000000}"/>
    <cellStyle name="entry" xfId="9" xr:uid="{00000000-0005-0000-0000-000001000000}"/>
    <cellStyle name="Header1" xfId="10" xr:uid="{00000000-0005-0000-0000-000002000000}"/>
    <cellStyle name="Header2" xfId="11" xr:uid="{00000000-0005-0000-0000-000003000000}"/>
    <cellStyle name="Normal_#18-Internet" xfId="12" xr:uid="{00000000-0005-0000-0000-000004000000}"/>
    <cellStyle name="price" xfId="13" xr:uid="{00000000-0005-0000-0000-000005000000}"/>
    <cellStyle name="revised" xfId="14" xr:uid="{00000000-0005-0000-0000-000006000000}"/>
    <cellStyle name="section" xfId="15" xr:uid="{00000000-0005-0000-0000-000007000000}"/>
    <cellStyle name="title" xfId="16" xr:uid="{00000000-0005-0000-0000-000008000000}"/>
    <cellStyle name="パーセント" xfId="44" builtinId="5"/>
    <cellStyle name="パーセント 2" xfId="17" xr:uid="{00000000-0005-0000-0000-00000A000000}"/>
    <cellStyle name="パーセント 3" xfId="47" xr:uid="{00000000-0005-0000-0000-00000B000000}"/>
    <cellStyle name="ハイパーリンク 2" xfId="42" xr:uid="{00000000-0005-0000-0000-00000C000000}"/>
    <cellStyle name="ハイパーリンク 3" xfId="43" xr:uid="{00000000-0005-0000-0000-00000D000000}"/>
    <cellStyle name="桁区切り" xfId="40" builtinId="6"/>
    <cellStyle name="桁区切り 2" xfId="3" xr:uid="{00000000-0005-0000-0000-00000F000000}"/>
    <cellStyle name="桁区切り 2 2" xfId="18" xr:uid="{00000000-0005-0000-0000-000010000000}"/>
    <cellStyle name="桁区切り 2 2 2" xfId="19" xr:uid="{00000000-0005-0000-0000-000011000000}"/>
    <cellStyle name="桁区切り 2 3" xfId="20" xr:uid="{00000000-0005-0000-0000-000012000000}"/>
    <cellStyle name="桁区切り 2 4" xfId="38" xr:uid="{00000000-0005-0000-0000-000013000000}"/>
    <cellStyle name="桁区切り 3" xfId="2" xr:uid="{00000000-0005-0000-0000-000014000000}"/>
    <cellStyle name="桁区切り 3 2" xfId="21" xr:uid="{00000000-0005-0000-0000-000015000000}"/>
    <cellStyle name="桁区切り 4" xfId="7" xr:uid="{00000000-0005-0000-0000-000016000000}"/>
    <cellStyle name="桁区切り 5" xfId="46" xr:uid="{00000000-0005-0000-0000-000017000000}"/>
    <cellStyle name="通貨 2" xfId="37" xr:uid="{00000000-0005-0000-0000-000018000000}"/>
    <cellStyle name="標準" xfId="0" builtinId="0"/>
    <cellStyle name="標準 10" xfId="5" xr:uid="{00000000-0005-0000-0000-00001A000000}"/>
    <cellStyle name="標準 11" xfId="22" xr:uid="{00000000-0005-0000-0000-00001B000000}"/>
    <cellStyle name="標準 12" xfId="23" xr:uid="{00000000-0005-0000-0000-00001C000000}"/>
    <cellStyle name="標準 13" xfId="39" xr:uid="{00000000-0005-0000-0000-00001D000000}"/>
    <cellStyle name="標準 14" xfId="45" xr:uid="{00000000-0005-0000-0000-00001E000000}"/>
    <cellStyle name="標準 2" xfId="1" xr:uid="{00000000-0005-0000-0000-00001F000000}"/>
    <cellStyle name="標準 2 2" xfId="24" xr:uid="{00000000-0005-0000-0000-000020000000}"/>
    <cellStyle name="標準 2 3" xfId="25" xr:uid="{00000000-0005-0000-0000-000021000000}"/>
    <cellStyle name="標準 3" xfId="4" xr:uid="{00000000-0005-0000-0000-000022000000}"/>
    <cellStyle name="標準 3 2" xfId="26" xr:uid="{00000000-0005-0000-0000-000023000000}"/>
    <cellStyle name="標準 3 3" xfId="27" xr:uid="{00000000-0005-0000-0000-000024000000}"/>
    <cellStyle name="標準 4" xfId="28" xr:uid="{00000000-0005-0000-0000-000025000000}"/>
    <cellStyle name="標準 5" xfId="29" xr:uid="{00000000-0005-0000-0000-000026000000}"/>
    <cellStyle name="標準 5 2" xfId="30" xr:uid="{00000000-0005-0000-0000-000027000000}"/>
    <cellStyle name="標準 6" xfId="31" xr:uid="{00000000-0005-0000-0000-000028000000}"/>
    <cellStyle name="標準 6 2" xfId="6" xr:uid="{00000000-0005-0000-0000-000029000000}"/>
    <cellStyle name="標準 6 3" xfId="32" xr:uid="{00000000-0005-0000-0000-00002A000000}"/>
    <cellStyle name="標準 6 4" xfId="33" xr:uid="{00000000-0005-0000-0000-00002B000000}"/>
    <cellStyle name="標準 7" xfId="34" xr:uid="{00000000-0005-0000-0000-00002C000000}"/>
    <cellStyle name="標準 8" xfId="35" xr:uid="{00000000-0005-0000-0000-00002D000000}"/>
    <cellStyle name="標準 9" xfId="36" xr:uid="{00000000-0005-0000-0000-00002E000000}"/>
    <cellStyle name="標準_H20及びH21対比コメント" xfId="41" xr:uid="{00000000-0005-0000-0000-00002F000000}"/>
  </cellStyles>
  <dxfs count="0"/>
  <tableStyles count="0" defaultTableStyle="TableStyleMedium2" defaultPivotStyle="PivotStyleLight16"/>
  <colors>
    <mruColors>
      <color rgb="FFCCFFFF"/>
      <color rgb="FF99FFCC"/>
      <color rgb="FFFFCCFF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</sheetPr>
  <dimension ref="B1:M79"/>
  <sheetViews>
    <sheetView showGridLines="0" tabSelected="1" view="pageBreakPreview" zoomScaleNormal="130" zoomScaleSheetLayoutView="100" workbookViewId="0">
      <pane xSplit="6" topLeftCell="G1" activePane="topRight" state="frozen"/>
      <selection pane="topRight" activeCell="I8" sqref="I8"/>
    </sheetView>
  </sheetViews>
  <sheetFormatPr defaultRowHeight="13.5" customHeight="1" x14ac:dyDescent="0.2"/>
  <cols>
    <col min="1" max="1" width="3.109375" style="4" customWidth="1"/>
    <col min="2" max="2" width="3.88671875" style="4" customWidth="1"/>
    <col min="3" max="5" width="2.44140625" style="4" customWidth="1"/>
    <col min="6" max="6" width="31.77734375" style="4" customWidth="1"/>
    <col min="7" max="7" width="12.88671875" style="11" customWidth="1"/>
    <col min="8" max="8" width="7.109375" style="14" customWidth="1"/>
    <col min="9" max="9" width="13.109375" style="3" customWidth="1"/>
    <col min="10" max="10" width="7.109375" style="3" customWidth="1"/>
    <col min="11" max="11" width="12.77734375" style="3" customWidth="1"/>
    <col min="12" max="12" width="7.109375" style="3" customWidth="1"/>
    <col min="13" max="13" width="5.109375" style="3" customWidth="1"/>
    <col min="14" max="15" width="3" style="4" customWidth="1"/>
    <col min="16" max="16" width="10.6640625" style="4" customWidth="1"/>
    <col min="17" max="17" width="10.88671875" style="4" customWidth="1"/>
    <col min="18" max="18" width="14.109375" style="4" customWidth="1"/>
    <col min="19" max="19" width="5.33203125" style="4" customWidth="1"/>
    <col min="20" max="20" width="14" style="4" customWidth="1"/>
    <col min="21" max="21" width="5.21875" style="4" customWidth="1"/>
    <col min="22" max="22" width="13.109375" style="4" customWidth="1"/>
    <col min="23" max="23" width="5.6640625" style="4" customWidth="1"/>
    <col min="24" max="251" width="8.77734375" style="4"/>
    <col min="252" max="252" width="4.44140625" style="4" customWidth="1"/>
    <col min="253" max="253" width="2.21875" style="4" customWidth="1"/>
    <col min="254" max="254" width="2.109375" style="4" customWidth="1"/>
    <col min="255" max="255" width="21.88671875" style="4" customWidth="1"/>
    <col min="256" max="256" width="2.109375" style="4" customWidth="1"/>
    <col min="257" max="257" width="23" style="4" customWidth="1"/>
    <col min="258" max="258" width="3" style="4" customWidth="1"/>
    <col min="259" max="259" width="12.33203125" style="4" customWidth="1"/>
    <col min="260" max="263" width="6" style="4" customWidth="1"/>
    <col min="264" max="266" width="6.44140625" style="4" customWidth="1"/>
    <col min="267" max="507" width="8.77734375" style="4"/>
    <col min="508" max="508" width="4.44140625" style="4" customWidth="1"/>
    <col min="509" max="509" width="2.21875" style="4" customWidth="1"/>
    <col min="510" max="510" width="2.109375" style="4" customWidth="1"/>
    <col min="511" max="511" width="21.88671875" style="4" customWidth="1"/>
    <col min="512" max="512" width="2.109375" style="4" customWidth="1"/>
    <col min="513" max="513" width="23" style="4" customWidth="1"/>
    <col min="514" max="514" width="3" style="4" customWidth="1"/>
    <col min="515" max="515" width="12.33203125" style="4" customWidth="1"/>
    <col min="516" max="519" width="6" style="4" customWidth="1"/>
    <col min="520" max="522" width="6.44140625" style="4" customWidth="1"/>
    <col min="523" max="763" width="8.77734375" style="4"/>
    <col min="764" max="764" width="4.44140625" style="4" customWidth="1"/>
    <col min="765" max="765" width="2.21875" style="4" customWidth="1"/>
    <col min="766" max="766" width="2.109375" style="4" customWidth="1"/>
    <col min="767" max="767" width="21.88671875" style="4" customWidth="1"/>
    <col min="768" max="768" width="2.109375" style="4" customWidth="1"/>
    <col min="769" max="769" width="23" style="4" customWidth="1"/>
    <col min="770" max="770" width="3" style="4" customWidth="1"/>
    <col min="771" max="771" width="12.33203125" style="4" customWidth="1"/>
    <col min="772" max="775" width="6" style="4" customWidth="1"/>
    <col min="776" max="778" width="6.44140625" style="4" customWidth="1"/>
    <col min="779" max="1019" width="8.77734375" style="4"/>
    <col min="1020" max="1020" width="4.44140625" style="4" customWidth="1"/>
    <col min="1021" max="1021" width="2.21875" style="4" customWidth="1"/>
    <col min="1022" max="1022" width="2.109375" style="4" customWidth="1"/>
    <col min="1023" max="1023" width="21.88671875" style="4" customWidth="1"/>
    <col min="1024" max="1024" width="2.109375" style="4" customWidth="1"/>
    <col min="1025" max="1025" width="23" style="4" customWidth="1"/>
    <col min="1026" max="1026" width="3" style="4" customWidth="1"/>
    <col min="1027" max="1027" width="12.33203125" style="4" customWidth="1"/>
    <col min="1028" max="1031" width="6" style="4" customWidth="1"/>
    <col min="1032" max="1034" width="6.44140625" style="4" customWidth="1"/>
    <col min="1035" max="1275" width="8.77734375" style="4"/>
    <col min="1276" max="1276" width="4.44140625" style="4" customWidth="1"/>
    <col min="1277" max="1277" width="2.21875" style="4" customWidth="1"/>
    <col min="1278" max="1278" width="2.109375" style="4" customWidth="1"/>
    <col min="1279" max="1279" width="21.88671875" style="4" customWidth="1"/>
    <col min="1280" max="1280" width="2.109375" style="4" customWidth="1"/>
    <col min="1281" max="1281" width="23" style="4" customWidth="1"/>
    <col min="1282" max="1282" width="3" style="4" customWidth="1"/>
    <col min="1283" max="1283" width="12.33203125" style="4" customWidth="1"/>
    <col min="1284" max="1287" width="6" style="4" customWidth="1"/>
    <col min="1288" max="1290" width="6.44140625" style="4" customWidth="1"/>
    <col min="1291" max="1531" width="8.77734375" style="4"/>
    <col min="1532" max="1532" width="4.44140625" style="4" customWidth="1"/>
    <col min="1533" max="1533" width="2.21875" style="4" customWidth="1"/>
    <col min="1534" max="1534" width="2.109375" style="4" customWidth="1"/>
    <col min="1535" max="1535" width="21.88671875" style="4" customWidth="1"/>
    <col min="1536" max="1536" width="2.109375" style="4" customWidth="1"/>
    <col min="1537" max="1537" width="23" style="4" customWidth="1"/>
    <col min="1538" max="1538" width="3" style="4" customWidth="1"/>
    <col min="1539" max="1539" width="12.33203125" style="4" customWidth="1"/>
    <col min="1540" max="1543" width="6" style="4" customWidth="1"/>
    <col min="1544" max="1546" width="6.44140625" style="4" customWidth="1"/>
    <col min="1547" max="1787" width="8.77734375" style="4"/>
    <col min="1788" max="1788" width="4.44140625" style="4" customWidth="1"/>
    <col min="1789" max="1789" width="2.21875" style="4" customWidth="1"/>
    <col min="1790" max="1790" width="2.109375" style="4" customWidth="1"/>
    <col min="1791" max="1791" width="21.88671875" style="4" customWidth="1"/>
    <col min="1792" max="1792" width="2.109375" style="4" customWidth="1"/>
    <col min="1793" max="1793" width="23" style="4" customWidth="1"/>
    <col min="1794" max="1794" width="3" style="4" customWidth="1"/>
    <col min="1795" max="1795" width="12.33203125" style="4" customWidth="1"/>
    <col min="1796" max="1799" width="6" style="4" customWidth="1"/>
    <col min="1800" max="1802" width="6.44140625" style="4" customWidth="1"/>
    <col min="1803" max="2043" width="8.77734375" style="4"/>
    <col min="2044" max="2044" width="4.44140625" style="4" customWidth="1"/>
    <col min="2045" max="2045" width="2.21875" style="4" customWidth="1"/>
    <col min="2046" max="2046" width="2.109375" style="4" customWidth="1"/>
    <col min="2047" max="2047" width="21.88671875" style="4" customWidth="1"/>
    <col min="2048" max="2048" width="2.109375" style="4" customWidth="1"/>
    <col min="2049" max="2049" width="23" style="4" customWidth="1"/>
    <col min="2050" max="2050" width="3" style="4" customWidth="1"/>
    <col min="2051" max="2051" width="12.33203125" style="4" customWidth="1"/>
    <col min="2052" max="2055" width="6" style="4" customWidth="1"/>
    <col min="2056" max="2058" width="6.44140625" style="4" customWidth="1"/>
    <col min="2059" max="2299" width="8.77734375" style="4"/>
    <col min="2300" max="2300" width="4.44140625" style="4" customWidth="1"/>
    <col min="2301" max="2301" width="2.21875" style="4" customWidth="1"/>
    <col min="2302" max="2302" width="2.109375" style="4" customWidth="1"/>
    <col min="2303" max="2303" width="21.88671875" style="4" customWidth="1"/>
    <col min="2304" max="2304" width="2.109375" style="4" customWidth="1"/>
    <col min="2305" max="2305" width="23" style="4" customWidth="1"/>
    <col min="2306" max="2306" width="3" style="4" customWidth="1"/>
    <col min="2307" max="2307" width="12.33203125" style="4" customWidth="1"/>
    <col min="2308" max="2311" width="6" style="4" customWidth="1"/>
    <col min="2312" max="2314" width="6.44140625" style="4" customWidth="1"/>
    <col min="2315" max="2555" width="8.77734375" style="4"/>
    <col min="2556" max="2556" width="4.44140625" style="4" customWidth="1"/>
    <col min="2557" max="2557" width="2.21875" style="4" customWidth="1"/>
    <col min="2558" max="2558" width="2.109375" style="4" customWidth="1"/>
    <col min="2559" max="2559" width="21.88671875" style="4" customWidth="1"/>
    <col min="2560" max="2560" width="2.109375" style="4" customWidth="1"/>
    <col min="2561" max="2561" width="23" style="4" customWidth="1"/>
    <col min="2562" max="2562" width="3" style="4" customWidth="1"/>
    <col min="2563" max="2563" width="12.33203125" style="4" customWidth="1"/>
    <col min="2564" max="2567" width="6" style="4" customWidth="1"/>
    <col min="2568" max="2570" width="6.44140625" style="4" customWidth="1"/>
    <col min="2571" max="2811" width="8.77734375" style="4"/>
    <col min="2812" max="2812" width="4.44140625" style="4" customWidth="1"/>
    <col min="2813" max="2813" width="2.21875" style="4" customWidth="1"/>
    <col min="2814" max="2814" width="2.109375" style="4" customWidth="1"/>
    <col min="2815" max="2815" width="21.88671875" style="4" customWidth="1"/>
    <col min="2816" max="2816" width="2.109375" style="4" customWidth="1"/>
    <col min="2817" max="2817" width="23" style="4" customWidth="1"/>
    <col min="2818" max="2818" width="3" style="4" customWidth="1"/>
    <col min="2819" max="2819" width="12.33203125" style="4" customWidth="1"/>
    <col min="2820" max="2823" width="6" style="4" customWidth="1"/>
    <col min="2824" max="2826" width="6.44140625" style="4" customWidth="1"/>
    <col min="2827" max="3067" width="8.77734375" style="4"/>
    <col min="3068" max="3068" width="4.44140625" style="4" customWidth="1"/>
    <col min="3069" max="3069" width="2.21875" style="4" customWidth="1"/>
    <col min="3070" max="3070" width="2.109375" style="4" customWidth="1"/>
    <col min="3071" max="3071" width="21.88671875" style="4" customWidth="1"/>
    <col min="3072" max="3072" width="2.109375" style="4" customWidth="1"/>
    <col min="3073" max="3073" width="23" style="4" customWidth="1"/>
    <col min="3074" max="3074" width="3" style="4" customWidth="1"/>
    <col min="3075" max="3075" width="12.33203125" style="4" customWidth="1"/>
    <col min="3076" max="3079" width="6" style="4" customWidth="1"/>
    <col min="3080" max="3082" width="6.44140625" style="4" customWidth="1"/>
    <col min="3083" max="3323" width="8.77734375" style="4"/>
    <col min="3324" max="3324" width="4.44140625" style="4" customWidth="1"/>
    <col min="3325" max="3325" width="2.21875" style="4" customWidth="1"/>
    <col min="3326" max="3326" width="2.109375" style="4" customWidth="1"/>
    <col min="3327" max="3327" width="21.88671875" style="4" customWidth="1"/>
    <col min="3328" max="3328" width="2.109375" style="4" customWidth="1"/>
    <col min="3329" max="3329" width="23" style="4" customWidth="1"/>
    <col min="3330" max="3330" width="3" style="4" customWidth="1"/>
    <col min="3331" max="3331" width="12.33203125" style="4" customWidth="1"/>
    <col min="3332" max="3335" width="6" style="4" customWidth="1"/>
    <col min="3336" max="3338" width="6.44140625" style="4" customWidth="1"/>
    <col min="3339" max="3579" width="8.77734375" style="4"/>
    <col min="3580" max="3580" width="4.44140625" style="4" customWidth="1"/>
    <col min="3581" max="3581" width="2.21875" style="4" customWidth="1"/>
    <col min="3582" max="3582" width="2.109375" style="4" customWidth="1"/>
    <col min="3583" max="3583" width="21.88671875" style="4" customWidth="1"/>
    <col min="3584" max="3584" width="2.109375" style="4" customWidth="1"/>
    <col min="3585" max="3585" width="23" style="4" customWidth="1"/>
    <col min="3586" max="3586" width="3" style="4" customWidth="1"/>
    <col min="3587" max="3587" width="12.33203125" style="4" customWidth="1"/>
    <col min="3588" max="3591" width="6" style="4" customWidth="1"/>
    <col min="3592" max="3594" width="6.44140625" style="4" customWidth="1"/>
    <col min="3595" max="3835" width="8.77734375" style="4"/>
    <col min="3836" max="3836" width="4.44140625" style="4" customWidth="1"/>
    <col min="3837" max="3837" width="2.21875" style="4" customWidth="1"/>
    <col min="3838" max="3838" width="2.109375" style="4" customWidth="1"/>
    <col min="3839" max="3839" width="21.88671875" style="4" customWidth="1"/>
    <col min="3840" max="3840" width="2.109375" style="4" customWidth="1"/>
    <col min="3841" max="3841" width="23" style="4" customWidth="1"/>
    <col min="3842" max="3842" width="3" style="4" customWidth="1"/>
    <col min="3843" max="3843" width="12.33203125" style="4" customWidth="1"/>
    <col min="3844" max="3847" width="6" style="4" customWidth="1"/>
    <col min="3848" max="3850" width="6.44140625" style="4" customWidth="1"/>
    <col min="3851" max="4091" width="8.77734375" style="4"/>
    <col min="4092" max="4092" width="4.44140625" style="4" customWidth="1"/>
    <col min="4093" max="4093" width="2.21875" style="4" customWidth="1"/>
    <col min="4094" max="4094" width="2.109375" style="4" customWidth="1"/>
    <col min="4095" max="4095" width="21.88671875" style="4" customWidth="1"/>
    <col min="4096" max="4096" width="2.109375" style="4" customWidth="1"/>
    <col min="4097" max="4097" width="23" style="4" customWidth="1"/>
    <col min="4098" max="4098" width="3" style="4" customWidth="1"/>
    <col min="4099" max="4099" width="12.33203125" style="4" customWidth="1"/>
    <col min="4100" max="4103" width="6" style="4" customWidth="1"/>
    <col min="4104" max="4106" width="6.44140625" style="4" customWidth="1"/>
    <col min="4107" max="4347" width="8.77734375" style="4"/>
    <col min="4348" max="4348" width="4.44140625" style="4" customWidth="1"/>
    <col min="4349" max="4349" width="2.21875" style="4" customWidth="1"/>
    <col min="4350" max="4350" width="2.109375" style="4" customWidth="1"/>
    <col min="4351" max="4351" width="21.88671875" style="4" customWidth="1"/>
    <col min="4352" max="4352" width="2.109375" style="4" customWidth="1"/>
    <col min="4353" max="4353" width="23" style="4" customWidth="1"/>
    <col min="4354" max="4354" width="3" style="4" customWidth="1"/>
    <col min="4355" max="4355" width="12.33203125" style="4" customWidth="1"/>
    <col min="4356" max="4359" width="6" style="4" customWidth="1"/>
    <col min="4360" max="4362" width="6.44140625" style="4" customWidth="1"/>
    <col min="4363" max="4603" width="8.77734375" style="4"/>
    <col min="4604" max="4604" width="4.44140625" style="4" customWidth="1"/>
    <col min="4605" max="4605" width="2.21875" style="4" customWidth="1"/>
    <col min="4606" max="4606" width="2.109375" style="4" customWidth="1"/>
    <col min="4607" max="4607" width="21.88671875" style="4" customWidth="1"/>
    <col min="4608" max="4608" width="2.109375" style="4" customWidth="1"/>
    <col min="4609" max="4609" width="23" style="4" customWidth="1"/>
    <col min="4610" max="4610" width="3" style="4" customWidth="1"/>
    <col min="4611" max="4611" width="12.33203125" style="4" customWidth="1"/>
    <col min="4612" max="4615" width="6" style="4" customWidth="1"/>
    <col min="4616" max="4618" width="6.44140625" style="4" customWidth="1"/>
    <col min="4619" max="4859" width="8.77734375" style="4"/>
    <col min="4860" max="4860" width="4.44140625" style="4" customWidth="1"/>
    <col min="4861" max="4861" width="2.21875" style="4" customWidth="1"/>
    <col min="4862" max="4862" width="2.109375" style="4" customWidth="1"/>
    <col min="4863" max="4863" width="21.88671875" style="4" customWidth="1"/>
    <col min="4864" max="4864" width="2.109375" style="4" customWidth="1"/>
    <col min="4865" max="4865" width="23" style="4" customWidth="1"/>
    <col min="4866" max="4866" width="3" style="4" customWidth="1"/>
    <col min="4867" max="4867" width="12.33203125" style="4" customWidth="1"/>
    <col min="4868" max="4871" width="6" style="4" customWidth="1"/>
    <col min="4872" max="4874" width="6.44140625" style="4" customWidth="1"/>
    <col min="4875" max="5115" width="8.77734375" style="4"/>
    <col min="5116" max="5116" width="4.44140625" style="4" customWidth="1"/>
    <col min="5117" max="5117" width="2.21875" style="4" customWidth="1"/>
    <col min="5118" max="5118" width="2.109375" style="4" customWidth="1"/>
    <col min="5119" max="5119" width="21.88671875" style="4" customWidth="1"/>
    <col min="5120" max="5120" width="2.109375" style="4" customWidth="1"/>
    <col min="5121" max="5121" width="23" style="4" customWidth="1"/>
    <col min="5122" max="5122" width="3" style="4" customWidth="1"/>
    <col min="5123" max="5123" width="12.33203125" style="4" customWidth="1"/>
    <col min="5124" max="5127" width="6" style="4" customWidth="1"/>
    <col min="5128" max="5130" width="6.44140625" style="4" customWidth="1"/>
    <col min="5131" max="5371" width="8.77734375" style="4"/>
    <col min="5372" max="5372" width="4.44140625" style="4" customWidth="1"/>
    <col min="5373" max="5373" width="2.21875" style="4" customWidth="1"/>
    <col min="5374" max="5374" width="2.109375" style="4" customWidth="1"/>
    <col min="5375" max="5375" width="21.88671875" style="4" customWidth="1"/>
    <col min="5376" max="5376" width="2.109375" style="4" customWidth="1"/>
    <col min="5377" max="5377" width="23" style="4" customWidth="1"/>
    <col min="5378" max="5378" width="3" style="4" customWidth="1"/>
    <col min="5379" max="5379" width="12.33203125" style="4" customWidth="1"/>
    <col min="5380" max="5383" width="6" style="4" customWidth="1"/>
    <col min="5384" max="5386" width="6.44140625" style="4" customWidth="1"/>
    <col min="5387" max="5627" width="8.77734375" style="4"/>
    <col min="5628" max="5628" width="4.44140625" style="4" customWidth="1"/>
    <col min="5629" max="5629" width="2.21875" style="4" customWidth="1"/>
    <col min="5630" max="5630" width="2.109375" style="4" customWidth="1"/>
    <col min="5631" max="5631" width="21.88671875" style="4" customWidth="1"/>
    <col min="5632" max="5632" width="2.109375" style="4" customWidth="1"/>
    <col min="5633" max="5633" width="23" style="4" customWidth="1"/>
    <col min="5634" max="5634" width="3" style="4" customWidth="1"/>
    <col min="5635" max="5635" width="12.33203125" style="4" customWidth="1"/>
    <col min="5636" max="5639" width="6" style="4" customWidth="1"/>
    <col min="5640" max="5642" width="6.44140625" style="4" customWidth="1"/>
    <col min="5643" max="5883" width="8.77734375" style="4"/>
    <col min="5884" max="5884" width="4.44140625" style="4" customWidth="1"/>
    <col min="5885" max="5885" width="2.21875" style="4" customWidth="1"/>
    <col min="5886" max="5886" width="2.109375" style="4" customWidth="1"/>
    <col min="5887" max="5887" width="21.88671875" style="4" customWidth="1"/>
    <col min="5888" max="5888" width="2.109375" style="4" customWidth="1"/>
    <col min="5889" max="5889" width="23" style="4" customWidth="1"/>
    <col min="5890" max="5890" width="3" style="4" customWidth="1"/>
    <col min="5891" max="5891" width="12.33203125" style="4" customWidth="1"/>
    <col min="5892" max="5895" width="6" style="4" customWidth="1"/>
    <col min="5896" max="5898" width="6.44140625" style="4" customWidth="1"/>
    <col min="5899" max="6139" width="8.77734375" style="4"/>
    <col min="6140" max="6140" width="4.44140625" style="4" customWidth="1"/>
    <col min="6141" max="6141" width="2.21875" style="4" customWidth="1"/>
    <col min="6142" max="6142" width="2.109375" style="4" customWidth="1"/>
    <col min="6143" max="6143" width="21.88671875" style="4" customWidth="1"/>
    <col min="6144" max="6144" width="2.109375" style="4" customWidth="1"/>
    <col min="6145" max="6145" width="23" style="4" customWidth="1"/>
    <col min="6146" max="6146" width="3" style="4" customWidth="1"/>
    <col min="6147" max="6147" width="12.33203125" style="4" customWidth="1"/>
    <col min="6148" max="6151" width="6" style="4" customWidth="1"/>
    <col min="6152" max="6154" width="6.44140625" style="4" customWidth="1"/>
    <col min="6155" max="6395" width="8.77734375" style="4"/>
    <col min="6396" max="6396" width="4.44140625" style="4" customWidth="1"/>
    <col min="6397" max="6397" width="2.21875" style="4" customWidth="1"/>
    <col min="6398" max="6398" width="2.109375" style="4" customWidth="1"/>
    <col min="6399" max="6399" width="21.88671875" style="4" customWidth="1"/>
    <col min="6400" max="6400" width="2.109375" style="4" customWidth="1"/>
    <col min="6401" max="6401" width="23" style="4" customWidth="1"/>
    <col min="6402" max="6402" width="3" style="4" customWidth="1"/>
    <col min="6403" max="6403" width="12.33203125" style="4" customWidth="1"/>
    <col min="6404" max="6407" width="6" style="4" customWidth="1"/>
    <col min="6408" max="6410" width="6.44140625" style="4" customWidth="1"/>
    <col min="6411" max="6651" width="8.77734375" style="4"/>
    <col min="6652" max="6652" width="4.44140625" style="4" customWidth="1"/>
    <col min="6653" max="6653" width="2.21875" style="4" customWidth="1"/>
    <col min="6654" max="6654" width="2.109375" style="4" customWidth="1"/>
    <col min="6655" max="6655" width="21.88671875" style="4" customWidth="1"/>
    <col min="6656" max="6656" width="2.109375" style="4" customWidth="1"/>
    <col min="6657" max="6657" width="23" style="4" customWidth="1"/>
    <col min="6658" max="6658" width="3" style="4" customWidth="1"/>
    <col min="6659" max="6659" width="12.33203125" style="4" customWidth="1"/>
    <col min="6660" max="6663" width="6" style="4" customWidth="1"/>
    <col min="6664" max="6666" width="6.44140625" style="4" customWidth="1"/>
    <col min="6667" max="6907" width="8.77734375" style="4"/>
    <col min="6908" max="6908" width="4.44140625" style="4" customWidth="1"/>
    <col min="6909" max="6909" width="2.21875" style="4" customWidth="1"/>
    <col min="6910" max="6910" width="2.109375" style="4" customWidth="1"/>
    <col min="6911" max="6911" width="21.88671875" style="4" customWidth="1"/>
    <col min="6912" max="6912" width="2.109375" style="4" customWidth="1"/>
    <col min="6913" max="6913" width="23" style="4" customWidth="1"/>
    <col min="6914" max="6914" width="3" style="4" customWidth="1"/>
    <col min="6915" max="6915" width="12.33203125" style="4" customWidth="1"/>
    <col min="6916" max="6919" width="6" style="4" customWidth="1"/>
    <col min="6920" max="6922" width="6.44140625" style="4" customWidth="1"/>
    <col min="6923" max="7163" width="8.77734375" style="4"/>
    <col min="7164" max="7164" width="4.44140625" style="4" customWidth="1"/>
    <col min="7165" max="7165" width="2.21875" style="4" customWidth="1"/>
    <col min="7166" max="7166" width="2.109375" style="4" customWidth="1"/>
    <col min="7167" max="7167" width="21.88671875" style="4" customWidth="1"/>
    <col min="7168" max="7168" width="2.109375" style="4" customWidth="1"/>
    <col min="7169" max="7169" width="23" style="4" customWidth="1"/>
    <col min="7170" max="7170" width="3" style="4" customWidth="1"/>
    <col min="7171" max="7171" width="12.33203125" style="4" customWidth="1"/>
    <col min="7172" max="7175" width="6" style="4" customWidth="1"/>
    <col min="7176" max="7178" width="6.44140625" style="4" customWidth="1"/>
    <col min="7179" max="7419" width="8.77734375" style="4"/>
    <col min="7420" max="7420" width="4.44140625" style="4" customWidth="1"/>
    <col min="7421" max="7421" width="2.21875" style="4" customWidth="1"/>
    <col min="7422" max="7422" width="2.109375" style="4" customWidth="1"/>
    <col min="7423" max="7423" width="21.88671875" style="4" customWidth="1"/>
    <col min="7424" max="7424" width="2.109375" style="4" customWidth="1"/>
    <col min="7425" max="7425" width="23" style="4" customWidth="1"/>
    <col min="7426" max="7426" width="3" style="4" customWidth="1"/>
    <col min="7427" max="7427" width="12.33203125" style="4" customWidth="1"/>
    <col min="7428" max="7431" width="6" style="4" customWidth="1"/>
    <col min="7432" max="7434" width="6.44140625" style="4" customWidth="1"/>
    <col min="7435" max="7675" width="8.77734375" style="4"/>
    <col min="7676" max="7676" width="4.44140625" style="4" customWidth="1"/>
    <col min="7677" max="7677" width="2.21875" style="4" customWidth="1"/>
    <col min="7678" max="7678" width="2.109375" style="4" customWidth="1"/>
    <col min="7679" max="7679" width="21.88671875" style="4" customWidth="1"/>
    <col min="7680" max="7680" width="2.109375" style="4" customWidth="1"/>
    <col min="7681" max="7681" width="23" style="4" customWidth="1"/>
    <col min="7682" max="7682" width="3" style="4" customWidth="1"/>
    <col min="7683" max="7683" width="12.33203125" style="4" customWidth="1"/>
    <col min="7684" max="7687" width="6" style="4" customWidth="1"/>
    <col min="7688" max="7690" width="6.44140625" style="4" customWidth="1"/>
    <col min="7691" max="7931" width="8.77734375" style="4"/>
    <col min="7932" max="7932" width="4.44140625" style="4" customWidth="1"/>
    <col min="7933" max="7933" width="2.21875" style="4" customWidth="1"/>
    <col min="7934" max="7934" width="2.109375" style="4" customWidth="1"/>
    <col min="7935" max="7935" width="21.88671875" style="4" customWidth="1"/>
    <col min="7936" max="7936" width="2.109375" style="4" customWidth="1"/>
    <col min="7937" max="7937" width="23" style="4" customWidth="1"/>
    <col min="7938" max="7938" width="3" style="4" customWidth="1"/>
    <col min="7939" max="7939" width="12.33203125" style="4" customWidth="1"/>
    <col min="7940" max="7943" width="6" style="4" customWidth="1"/>
    <col min="7944" max="7946" width="6.44140625" style="4" customWidth="1"/>
    <col min="7947" max="8187" width="8.77734375" style="4"/>
    <col min="8188" max="8188" width="4.44140625" style="4" customWidth="1"/>
    <col min="8189" max="8189" width="2.21875" style="4" customWidth="1"/>
    <col min="8190" max="8190" width="2.109375" style="4" customWidth="1"/>
    <col min="8191" max="8191" width="21.88671875" style="4" customWidth="1"/>
    <col min="8192" max="8192" width="2.109375" style="4" customWidth="1"/>
    <col min="8193" max="8193" width="23" style="4" customWidth="1"/>
    <col min="8194" max="8194" width="3" style="4" customWidth="1"/>
    <col min="8195" max="8195" width="12.33203125" style="4" customWidth="1"/>
    <col min="8196" max="8199" width="6" style="4" customWidth="1"/>
    <col min="8200" max="8202" width="6.44140625" style="4" customWidth="1"/>
    <col min="8203" max="8443" width="8.77734375" style="4"/>
    <col min="8444" max="8444" width="4.44140625" style="4" customWidth="1"/>
    <col min="8445" max="8445" width="2.21875" style="4" customWidth="1"/>
    <col min="8446" max="8446" width="2.109375" style="4" customWidth="1"/>
    <col min="8447" max="8447" width="21.88671875" style="4" customWidth="1"/>
    <col min="8448" max="8448" width="2.109375" style="4" customWidth="1"/>
    <col min="8449" max="8449" width="23" style="4" customWidth="1"/>
    <col min="8450" max="8450" width="3" style="4" customWidth="1"/>
    <col min="8451" max="8451" width="12.33203125" style="4" customWidth="1"/>
    <col min="8452" max="8455" width="6" style="4" customWidth="1"/>
    <col min="8456" max="8458" width="6.44140625" style="4" customWidth="1"/>
    <col min="8459" max="8699" width="8.77734375" style="4"/>
    <col min="8700" max="8700" width="4.44140625" style="4" customWidth="1"/>
    <col min="8701" max="8701" width="2.21875" style="4" customWidth="1"/>
    <col min="8702" max="8702" width="2.109375" style="4" customWidth="1"/>
    <col min="8703" max="8703" width="21.88671875" style="4" customWidth="1"/>
    <col min="8704" max="8704" width="2.109375" style="4" customWidth="1"/>
    <col min="8705" max="8705" width="23" style="4" customWidth="1"/>
    <col min="8706" max="8706" width="3" style="4" customWidth="1"/>
    <col min="8707" max="8707" width="12.33203125" style="4" customWidth="1"/>
    <col min="8708" max="8711" width="6" style="4" customWidth="1"/>
    <col min="8712" max="8714" width="6.44140625" style="4" customWidth="1"/>
    <col min="8715" max="8955" width="8.77734375" style="4"/>
    <col min="8956" max="8956" width="4.44140625" style="4" customWidth="1"/>
    <col min="8957" max="8957" width="2.21875" style="4" customWidth="1"/>
    <col min="8958" max="8958" width="2.109375" style="4" customWidth="1"/>
    <col min="8959" max="8959" width="21.88671875" style="4" customWidth="1"/>
    <col min="8960" max="8960" width="2.109375" style="4" customWidth="1"/>
    <col min="8961" max="8961" width="23" style="4" customWidth="1"/>
    <col min="8962" max="8962" width="3" style="4" customWidth="1"/>
    <col min="8963" max="8963" width="12.33203125" style="4" customWidth="1"/>
    <col min="8964" max="8967" width="6" style="4" customWidth="1"/>
    <col min="8968" max="8970" width="6.44140625" style="4" customWidth="1"/>
    <col min="8971" max="9211" width="8.77734375" style="4"/>
    <col min="9212" max="9212" width="4.44140625" style="4" customWidth="1"/>
    <col min="9213" max="9213" width="2.21875" style="4" customWidth="1"/>
    <col min="9214" max="9214" width="2.109375" style="4" customWidth="1"/>
    <col min="9215" max="9215" width="21.88671875" style="4" customWidth="1"/>
    <col min="9216" max="9216" width="2.109375" style="4" customWidth="1"/>
    <col min="9217" max="9217" width="23" style="4" customWidth="1"/>
    <col min="9218" max="9218" width="3" style="4" customWidth="1"/>
    <col min="9219" max="9219" width="12.33203125" style="4" customWidth="1"/>
    <col min="9220" max="9223" width="6" style="4" customWidth="1"/>
    <col min="9224" max="9226" width="6.44140625" style="4" customWidth="1"/>
    <col min="9227" max="9467" width="8.77734375" style="4"/>
    <col min="9468" max="9468" width="4.44140625" style="4" customWidth="1"/>
    <col min="9469" max="9469" width="2.21875" style="4" customWidth="1"/>
    <col min="9470" max="9470" width="2.109375" style="4" customWidth="1"/>
    <col min="9471" max="9471" width="21.88671875" style="4" customWidth="1"/>
    <col min="9472" max="9472" width="2.109375" style="4" customWidth="1"/>
    <col min="9473" max="9473" width="23" style="4" customWidth="1"/>
    <col min="9474" max="9474" width="3" style="4" customWidth="1"/>
    <col min="9475" max="9475" width="12.33203125" style="4" customWidth="1"/>
    <col min="9476" max="9479" width="6" style="4" customWidth="1"/>
    <col min="9480" max="9482" width="6.44140625" style="4" customWidth="1"/>
    <col min="9483" max="9723" width="8.77734375" style="4"/>
    <col min="9724" max="9724" width="4.44140625" style="4" customWidth="1"/>
    <col min="9725" max="9725" width="2.21875" style="4" customWidth="1"/>
    <col min="9726" max="9726" width="2.109375" style="4" customWidth="1"/>
    <col min="9727" max="9727" width="21.88671875" style="4" customWidth="1"/>
    <col min="9728" max="9728" width="2.109375" style="4" customWidth="1"/>
    <col min="9729" max="9729" width="23" style="4" customWidth="1"/>
    <col min="9730" max="9730" width="3" style="4" customWidth="1"/>
    <col min="9731" max="9731" width="12.33203125" style="4" customWidth="1"/>
    <col min="9732" max="9735" width="6" style="4" customWidth="1"/>
    <col min="9736" max="9738" width="6.44140625" style="4" customWidth="1"/>
    <col min="9739" max="9979" width="8.77734375" style="4"/>
    <col min="9980" max="9980" width="4.44140625" style="4" customWidth="1"/>
    <col min="9981" max="9981" width="2.21875" style="4" customWidth="1"/>
    <col min="9982" max="9982" width="2.109375" style="4" customWidth="1"/>
    <col min="9983" max="9983" width="21.88671875" style="4" customWidth="1"/>
    <col min="9984" max="9984" width="2.109375" style="4" customWidth="1"/>
    <col min="9985" max="9985" width="23" style="4" customWidth="1"/>
    <col min="9986" max="9986" width="3" style="4" customWidth="1"/>
    <col min="9987" max="9987" width="12.33203125" style="4" customWidth="1"/>
    <col min="9988" max="9991" width="6" style="4" customWidth="1"/>
    <col min="9992" max="9994" width="6.44140625" style="4" customWidth="1"/>
    <col min="9995" max="10235" width="8.77734375" style="4"/>
    <col min="10236" max="10236" width="4.44140625" style="4" customWidth="1"/>
    <col min="10237" max="10237" width="2.21875" style="4" customWidth="1"/>
    <col min="10238" max="10238" width="2.109375" style="4" customWidth="1"/>
    <col min="10239" max="10239" width="21.88671875" style="4" customWidth="1"/>
    <col min="10240" max="10240" width="2.109375" style="4" customWidth="1"/>
    <col min="10241" max="10241" width="23" style="4" customWidth="1"/>
    <col min="10242" max="10242" width="3" style="4" customWidth="1"/>
    <col min="10243" max="10243" width="12.33203125" style="4" customWidth="1"/>
    <col min="10244" max="10247" width="6" style="4" customWidth="1"/>
    <col min="10248" max="10250" width="6.44140625" style="4" customWidth="1"/>
    <col min="10251" max="10491" width="8.77734375" style="4"/>
    <col min="10492" max="10492" width="4.44140625" style="4" customWidth="1"/>
    <col min="10493" max="10493" width="2.21875" style="4" customWidth="1"/>
    <col min="10494" max="10494" width="2.109375" style="4" customWidth="1"/>
    <col min="10495" max="10495" width="21.88671875" style="4" customWidth="1"/>
    <col min="10496" max="10496" width="2.109375" style="4" customWidth="1"/>
    <col min="10497" max="10497" width="23" style="4" customWidth="1"/>
    <col min="10498" max="10498" width="3" style="4" customWidth="1"/>
    <col min="10499" max="10499" width="12.33203125" style="4" customWidth="1"/>
    <col min="10500" max="10503" width="6" style="4" customWidth="1"/>
    <col min="10504" max="10506" width="6.44140625" style="4" customWidth="1"/>
    <col min="10507" max="10747" width="8.77734375" style="4"/>
    <col min="10748" max="10748" width="4.44140625" style="4" customWidth="1"/>
    <col min="10749" max="10749" width="2.21875" style="4" customWidth="1"/>
    <col min="10750" max="10750" width="2.109375" style="4" customWidth="1"/>
    <col min="10751" max="10751" width="21.88671875" style="4" customWidth="1"/>
    <col min="10752" max="10752" width="2.109375" style="4" customWidth="1"/>
    <col min="10753" max="10753" width="23" style="4" customWidth="1"/>
    <col min="10754" max="10754" width="3" style="4" customWidth="1"/>
    <col min="10755" max="10755" width="12.33203125" style="4" customWidth="1"/>
    <col min="10756" max="10759" width="6" style="4" customWidth="1"/>
    <col min="10760" max="10762" width="6.44140625" style="4" customWidth="1"/>
    <col min="10763" max="11003" width="8.77734375" style="4"/>
    <col min="11004" max="11004" width="4.44140625" style="4" customWidth="1"/>
    <col min="11005" max="11005" width="2.21875" style="4" customWidth="1"/>
    <col min="11006" max="11006" width="2.109375" style="4" customWidth="1"/>
    <col min="11007" max="11007" width="21.88671875" style="4" customWidth="1"/>
    <col min="11008" max="11008" width="2.109375" style="4" customWidth="1"/>
    <col min="11009" max="11009" width="23" style="4" customWidth="1"/>
    <col min="11010" max="11010" width="3" style="4" customWidth="1"/>
    <col min="11011" max="11011" width="12.33203125" style="4" customWidth="1"/>
    <col min="11012" max="11015" width="6" style="4" customWidth="1"/>
    <col min="11016" max="11018" width="6.44140625" style="4" customWidth="1"/>
    <col min="11019" max="11259" width="8.77734375" style="4"/>
    <col min="11260" max="11260" width="4.44140625" style="4" customWidth="1"/>
    <col min="11261" max="11261" width="2.21875" style="4" customWidth="1"/>
    <col min="11262" max="11262" width="2.109375" style="4" customWidth="1"/>
    <col min="11263" max="11263" width="21.88671875" style="4" customWidth="1"/>
    <col min="11264" max="11264" width="2.109375" style="4" customWidth="1"/>
    <col min="11265" max="11265" width="23" style="4" customWidth="1"/>
    <col min="11266" max="11266" width="3" style="4" customWidth="1"/>
    <col min="11267" max="11267" width="12.33203125" style="4" customWidth="1"/>
    <col min="11268" max="11271" width="6" style="4" customWidth="1"/>
    <col min="11272" max="11274" width="6.44140625" style="4" customWidth="1"/>
    <col min="11275" max="11515" width="8.77734375" style="4"/>
    <col min="11516" max="11516" width="4.44140625" style="4" customWidth="1"/>
    <col min="11517" max="11517" width="2.21875" style="4" customWidth="1"/>
    <col min="11518" max="11518" width="2.109375" style="4" customWidth="1"/>
    <col min="11519" max="11519" width="21.88671875" style="4" customWidth="1"/>
    <col min="11520" max="11520" width="2.109375" style="4" customWidth="1"/>
    <col min="11521" max="11521" width="23" style="4" customWidth="1"/>
    <col min="11522" max="11522" width="3" style="4" customWidth="1"/>
    <col min="11523" max="11523" width="12.33203125" style="4" customWidth="1"/>
    <col min="11524" max="11527" width="6" style="4" customWidth="1"/>
    <col min="11528" max="11530" width="6.44140625" style="4" customWidth="1"/>
    <col min="11531" max="11771" width="8.77734375" style="4"/>
    <col min="11772" max="11772" width="4.44140625" style="4" customWidth="1"/>
    <col min="11773" max="11773" width="2.21875" style="4" customWidth="1"/>
    <col min="11774" max="11774" width="2.109375" style="4" customWidth="1"/>
    <col min="11775" max="11775" width="21.88671875" style="4" customWidth="1"/>
    <col min="11776" max="11776" width="2.109375" style="4" customWidth="1"/>
    <col min="11777" max="11777" width="23" style="4" customWidth="1"/>
    <col min="11778" max="11778" width="3" style="4" customWidth="1"/>
    <col min="11779" max="11779" width="12.33203125" style="4" customWidth="1"/>
    <col min="11780" max="11783" width="6" style="4" customWidth="1"/>
    <col min="11784" max="11786" width="6.44140625" style="4" customWidth="1"/>
    <col min="11787" max="12027" width="8.77734375" style="4"/>
    <col min="12028" max="12028" width="4.44140625" style="4" customWidth="1"/>
    <col min="12029" max="12029" width="2.21875" style="4" customWidth="1"/>
    <col min="12030" max="12030" width="2.109375" style="4" customWidth="1"/>
    <col min="12031" max="12031" width="21.88671875" style="4" customWidth="1"/>
    <col min="12032" max="12032" width="2.109375" style="4" customWidth="1"/>
    <col min="12033" max="12033" width="23" style="4" customWidth="1"/>
    <col min="12034" max="12034" width="3" style="4" customWidth="1"/>
    <col min="12035" max="12035" width="12.33203125" style="4" customWidth="1"/>
    <col min="12036" max="12039" width="6" style="4" customWidth="1"/>
    <col min="12040" max="12042" width="6.44140625" style="4" customWidth="1"/>
    <col min="12043" max="12283" width="8.77734375" style="4"/>
    <col min="12284" max="12284" width="4.44140625" style="4" customWidth="1"/>
    <col min="12285" max="12285" width="2.21875" style="4" customWidth="1"/>
    <col min="12286" max="12286" width="2.109375" style="4" customWidth="1"/>
    <col min="12287" max="12287" width="21.88671875" style="4" customWidth="1"/>
    <col min="12288" max="12288" width="2.109375" style="4" customWidth="1"/>
    <col min="12289" max="12289" width="23" style="4" customWidth="1"/>
    <col min="12290" max="12290" width="3" style="4" customWidth="1"/>
    <col min="12291" max="12291" width="12.33203125" style="4" customWidth="1"/>
    <col min="12292" max="12295" width="6" style="4" customWidth="1"/>
    <col min="12296" max="12298" width="6.44140625" style="4" customWidth="1"/>
    <col min="12299" max="12539" width="8.77734375" style="4"/>
    <col min="12540" max="12540" width="4.44140625" style="4" customWidth="1"/>
    <col min="12541" max="12541" width="2.21875" style="4" customWidth="1"/>
    <col min="12542" max="12542" width="2.109375" style="4" customWidth="1"/>
    <col min="12543" max="12543" width="21.88671875" style="4" customWidth="1"/>
    <col min="12544" max="12544" width="2.109375" style="4" customWidth="1"/>
    <col min="12545" max="12545" width="23" style="4" customWidth="1"/>
    <col min="12546" max="12546" width="3" style="4" customWidth="1"/>
    <col min="12547" max="12547" width="12.33203125" style="4" customWidth="1"/>
    <col min="12548" max="12551" width="6" style="4" customWidth="1"/>
    <col min="12552" max="12554" width="6.44140625" style="4" customWidth="1"/>
    <col min="12555" max="12795" width="8.77734375" style="4"/>
    <col min="12796" max="12796" width="4.44140625" style="4" customWidth="1"/>
    <col min="12797" max="12797" width="2.21875" style="4" customWidth="1"/>
    <col min="12798" max="12798" width="2.109375" style="4" customWidth="1"/>
    <col min="12799" max="12799" width="21.88671875" style="4" customWidth="1"/>
    <col min="12800" max="12800" width="2.109375" style="4" customWidth="1"/>
    <col min="12801" max="12801" width="23" style="4" customWidth="1"/>
    <col min="12802" max="12802" width="3" style="4" customWidth="1"/>
    <col min="12803" max="12803" width="12.33203125" style="4" customWidth="1"/>
    <col min="12804" max="12807" width="6" style="4" customWidth="1"/>
    <col min="12808" max="12810" width="6.44140625" style="4" customWidth="1"/>
    <col min="12811" max="13051" width="8.77734375" style="4"/>
    <col min="13052" max="13052" width="4.44140625" style="4" customWidth="1"/>
    <col min="13053" max="13053" width="2.21875" style="4" customWidth="1"/>
    <col min="13054" max="13054" width="2.109375" style="4" customWidth="1"/>
    <col min="13055" max="13055" width="21.88671875" style="4" customWidth="1"/>
    <col min="13056" max="13056" width="2.109375" style="4" customWidth="1"/>
    <col min="13057" max="13057" width="23" style="4" customWidth="1"/>
    <col min="13058" max="13058" width="3" style="4" customWidth="1"/>
    <col min="13059" max="13059" width="12.33203125" style="4" customWidth="1"/>
    <col min="13060" max="13063" width="6" style="4" customWidth="1"/>
    <col min="13064" max="13066" width="6.44140625" style="4" customWidth="1"/>
    <col min="13067" max="13307" width="8.77734375" style="4"/>
    <col min="13308" max="13308" width="4.44140625" style="4" customWidth="1"/>
    <col min="13309" max="13309" width="2.21875" style="4" customWidth="1"/>
    <col min="13310" max="13310" width="2.109375" style="4" customWidth="1"/>
    <col min="13311" max="13311" width="21.88671875" style="4" customWidth="1"/>
    <col min="13312" max="13312" width="2.109375" style="4" customWidth="1"/>
    <col min="13313" max="13313" width="23" style="4" customWidth="1"/>
    <col min="13314" max="13314" width="3" style="4" customWidth="1"/>
    <col min="13315" max="13315" width="12.33203125" style="4" customWidth="1"/>
    <col min="13316" max="13319" width="6" style="4" customWidth="1"/>
    <col min="13320" max="13322" width="6.44140625" style="4" customWidth="1"/>
    <col min="13323" max="13563" width="8.77734375" style="4"/>
    <col min="13564" max="13564" width="4.44140625" style="4" customWidth="1"/>
    <col min="13565" max="13565" width="2.21875" style="4" customWidth="1"/>
    <col min="13566" max="13566" width="2.109375" style="4" customWidth="1"/>
    <col min="13567" max="13567" width="21.88671875" style="4" customWidth="1"/>
    <col min="13568" max="13568" width="2.109375" style="4" customWidth="1"/>
    <col min="13569" max="13569" width="23" style="4" customWidth="1"/>
    <col min="13570" max="13570" width="3" style="4" customWidth="1"/>
    <col min="13571" max="13571" width="12.33203125" style="4" customWidth="1"/>
    <col min="13572" max="13575" width="6" style="4" customWidth="1"/>
    <col min="13576" max="13578" width="6.44140625" style="4" customWidth="1"/>
    <col min="13579" max="13819" width="8.77734375" style="4"/>
    <col min="13820" max="13820" width="4.44140625" style="4" customWidth="1"/>
    <col min="13821" max="13821" width="2.21875" style="4" customWidth="1"/>
    <col min="13822" max="13822" width="2.109375" style="4" customWidth="1"/>
    <col min="13823" max="13823" width="21.88671875" style="4" customWidth="1"/>
    <col min="13824" max="13824" width="2.109375" style="4" customWidth="1"/>
    <col min="13825" max="13825" width="23" style="4" customWidth="1"/>
    <col min="13826" max="13826" width="3" style="4" customWidth="1"/>
    <col min="13827" max="13827" width="12.33203125" style="4" customWidth="1"/>
    <col min="13828" max="13831" width="6" style="4" customWidth="1"/>
    <col min="13832" max="13834" width="6.44140625" style="4" customWidth="1"/>
    <col min="13835" max="14075" width="8.77734375" style="4"/>
    <col min="14076" max="14076" width="4.44140625" style="4" customWidth="1"/>
    <col min="14077" max="14077" width="2.21875" style="4" customWidth="1"/>
    <col min="14078" max="14078" width="2.109375" style="4" customWidth="1"/>
    <col min="14079" max="14079" width="21.88671875" style="4" customWidth="1"/>
    <col min="14080" max="14080" width="2.109375" style="4" customWidth="1"/>
    <col min="14081" max="14081" width="23" style="4" customWidth="1"/>
    <col min="14082" max="14082" width="3" style="4" customWidth="1"/>
    <col min="14083" max="14083" width="12.33203125" style="4" customWidth="1"/>
    <col min="14084" max="14087" width="6" style="4" customWidth="1"/>
    <col min="14088" max="14090" width="6.44140625" style="4" customWidth="1"/>
    <col min="14091" max="14331" width="8.77734375" style="4"/>
    <col min="14332" max="14332" width="4.44140625" style="4" customWidth="1"/>
    <col min="14333" max="14333" width="2.21875" style="4" customWidth="1"/>
    <col min="14334" max="14334" width="2.109375" style="4" customWidth="1"/>
    <col min="14335" max="14335" width="21.88671875" style="4" customWidth="1"/>
    <col min="14336" max="14336" width="2.109375" style="4" customWidth="1"/>
    <col min="14337" max="14337" width="23" style="4" customWidth="1"/>
    <col min="14338" max="14338" width="3" style="4" customWidth="1"/>
    <col min="14339" max="14339" width="12.33203125" style="4" customWidth="1"/>
    <col min="14340" max="14343" width="6" style="4" customWidth="1"/>
    <col min="14344" max="14346" width="6.44140625" style="4" customWidth="1"/>
    <col min="14347" max="14587" width="8.77734375" style="4"/>
    <col min="14588" max="14588" width="4.44140625" style="4" customWidth="1"/>
    <col min="14589" max="14589" width="2.21875" style="4" customWidth="1"/>
    <col min="14590" max="14590" width="2.109375" style="4" customWidth="1"/>
    <col min="14591" max="14591" width="21.88671875" style="4" customWidth="1"/>
    <col min="14592" max="14592" width="2.109375" style="4" customWidth="1"/>
    <col min="14593" max="14593" width="23" style="4" customWidth="1"/>
    <col min="14594" max="14594" width="3" style="4" customWidth="1"/>
    <col min="14595" max="14595" width="12.33203125" style="4" customWidth="1"/>
    <col min="14596" max="14599" width="6" style="4" customWidth="1"/>
    <col min="14600" max="14602" width="6.44140625" style="4" customWidth="1"/>
    <col min="14603" max="14843" width="8.77734375" style="4"/>
    <col min="14844" max="14844" width="4.44140625" style="4" customWidth="1"/>
    <col min="14845" max="14845" width="2.21875" style="4" customWidth="1"/>
    <col min="14846" max="14846" width="2.109375" style="4" customWidth="1"/>
    <col min="14847" max="14847" width="21.88671875" style="4" customWidth="1"/>
    <col min="14848" max="14848" width="2.109375" style="4" customWidth="1"/>
    <col min="14849" max="14849" width="23" style="4" customWidth="1"/>
    <col min="14850" max="14850" width="3" style="4" customWidth="1"/>
    <col min="14851" max="14851" width="12.33203125" style="4" customWidth="1"/>
    <col min="14852" max="14855" width="6" style="4" customWidth="1"/>
    <col min="14856" max="14858" width="6.44140625" style="4" customWidth="1"/>
    <col min="14859" max="15099" width="8.77734375" style="4"/>
    <col min="15100" max="15100" width="4.44140625" style="4" customWidth="1"/>
    <col min="15101" max="15101" width="2.21875" style="4" customWidth="1"/>
    <col min="15102" max="15102" width="2.109375" style="4" customWidth="1"/>
    <col min="15103" max="15103" width="21.88671875" style="4" customWidth="1"/>
    <col min="15104" max="15104" width="2.109375" style="4" customWidth="1"/>
    <col min="15105" max="15105" width="23" style="4" customWidth="1"/>
    <col min="15106" max="15106" width="3" style="4" customWidth="1"/>
    <col min="15107" max="15107" width="12.33203125" style="4" customWidth="1"/>
    <col min="15108" max="15111" width="6" style="4" customWidth="1"/>
    <col min="15112" max="15114" width="6.44140625" style="4" customWidth="1"/>
    <col min="15115" max="15355" width="8.77734375" style="4"/>
    <col min="15356" max="15356" width="4.44140625" style="4" customWidth="1"/>
    <col min="15357" max="15357" width="2.21875" style="4" customWidth="1"/>
    <col min="15358" max="15358" width="2.109375" style="4" customWidth="1"/>
    <col min="15359" max="15359" width="21.88671875" style="4" customWidth="1"/>
    <col min="15360" max="15360" width="2.109375" style="4" customWidth="1"/>
    <col min="15361" max="15361" width="23" style="4" customWidth="1"/>
    <col min="15362" max="15362" width="3" style="4" customWidth="1"/>
    <col min="15363" max="15363" width="12.33203125" style="4" customWidth="1"/>
    <col min="15364" max="15367" width="6" style="4" customWidth="1"/>
    <col min="15368" max="15370" width="6.44140625" style="4" customWidth="1"/>
    <col min="15371" max="15611" width="8.77734375" style="4"/>
    <col min="15612" max="15612" width="4.44140625" style="4" customWidth="1"/>
    <col min="15613" max="15613" width="2.21875" style="4" customWidth="1"/>
    <col min="15614" max="15614" width="2.109375" style="4" customWidth="1"/>
    <col min="15615" max="15615" width="21.88671875" style="4" customWidth="1"/>
    <col min="15616" max="15616" width="2.109375" style="4" customWidth="1"/>
    <col min="15617" max="15617" width="23" style="4" customWidth="1"/>
    <col min="15618" max="15618" width="3" style="4" customWidth="1"/>
    <col min="15619" max="15619" width="12.33203125" style="4" customWidth="1"/>
    <col min="15620" max="15623" width="6" style="4" customWidth="1"/>
    <col min="15624" max="15626" width="6.44140625" style="4" customWidth="1"/>
    <col min="15627" max="15867" width="8.77734375" style="4"/>
    <col min="15868" max="15868" width="4.44140625" style="4" customWidth="1"/>
    <col min="15869" max="15869" width="2.21875" style="4" customWidth="1"/>
    <col min="15870" max="15870" width="2.109375" style="4" customWidth="1"/>
    <col min="15871" max="15871" width="21.88671875" style="4" customWidth="1"/>
    <col min="15872" max="15872" width="2.109375" style="4" customWidth="1"/>
    <col min="15873" max="15873" width="23" style="4" customWidth="1"/>
    <col min="15874" max="15874" width="3" style="4" customWidth="1"/>
    <col min="15875" max="15875" width="12.33203125" style="4" customWidth="1"/>
    <col min="15876" max="15879" width="6" style="4" customWidth="1"/>
    <col min="15880" max="15882" width="6.44140625" style="4" customWidth="1"/>
    <col min="15883" max="16123" width="8.77734375" style="4"/>
    <col min="16124" max="16124" width="4.44140625" style="4" customWidth="1"/>
    <col min="16125" max="16125" width="2.21875" style="4" customWidth="1"/>
    <col min="16126" max="16126" width="2.109375" style="4" customWidth="1"/>
    <col min="16127" max="16127" width="21.88671875" style="4" customWidth="1"/>
    <col min="16128" max="16128" width="2.109375" style="4" customWidth="1"/>
    <col min="16129" max="16129" width="23" style="4" customWidth="1"/>
    <col min="16130" max="16130" width="3" style="4" customWidth="1"/>
    <col min="16131" max="16131" width="12.33203125" style="4" customWidth="1"/>
    <col min="16132" max="16135" width="6" style="4" customWidth="1"/>
    <col min="16136" max="16138" width="6.44140625" style="4" customWidth="1"/>
    <col min="16139" max="16378" width="8.77734375" style="4"/>
    <col min="16379" max="16384" width="8.77734375" style="4" customWidth="1"/>
  </cols>
  <sheetData>
    <row r="1" spans="2:12" ht="27.75" customHeight="1" thickBot="1" x14ac:dyDescent="0.2">
      <c r="B1" s="24" t="s">
        <v>79</v>
      </c>
      <c r="C1" s="24"/>
      <c r="D1" s="23"/>
      <c r="E1" s="23"/>
      <c r="F1" s="23"/>
      <c r="G1" s="23"/>
      <c r="H1" s="29"/>
      <c r="I1" s="4"/>
      <c r="J1" s="4"/>
      <c r="K1" s="4"/>
      <c r="L1" s="100" t="s">
        <v>80</v>
      </c>
    </row>
    <row r="2" spans="2:12" ht="19.5" customHeight="1" thickBot="1" x14ac:dyDescent="0.25">
      <c r="B2" s="148" t="s">
        <v>78</v>
      </c>
      <c r="C2" s="149"/>
      <c r="D2" s="149"/>
      <c r="E2" s="149"/>
      <c r="F2" s="150"/>
      <c r="G2" s="40" t="s">
        <v>81</v>
      </c>
      <c r="H2" s="38" t="s">
        <v>13</v>
      </c>
      <c r="I2" s="30" t="s">
        <v>82</v>
      </c>
      <c r="J2" s="50" t="s">
        <v>13</v>
      </c>
      <c r="K2" s="80" t="s">
        <v>83</v>
      </c>
      <c r="L2" s="31" t="s">
        <v>13</v>
      </c>
    </row>
    <row r="3" spans="2:12" ht="13.05" customHeight="1" x14ac:dyDescent="0.2">
      <c r="B3" s="123" t="s">
        <v>74</v>
      </c>
      <c r="C3" s="151" t="s">
        <v>16</v>
      </c>
      <c r="D3" s="152"/>
      <c r="E3" s="152"/>
      <c r="F3" s="153"/>
      <c r="G3" s="41"/>
      <c r="H3" s="39" t="e">
        <f t="shared" ref="H3:H25" si="0">G3/G$3</f>
        <v>#DIV/0!</v>
      </c>
      <c r="I3" s="35"/>
      <c r="J3" s="51" t="e">
        <f t="shared" ref="J3:J25" si="1">I3/I$3</f>
        <v>#DIV/0!</v>
      </c>
      <c r="K3" s="41"/>
      <c r="L3" s="39" t="e">
        <f t="shared" ref="L3:L25" si="2">K3/K$3</f>
        <v>#DIV/0!</v>
      </c>
    </row>
    <row r="4" spans="2:12" ht="13.05" customHeight="1" x14ac:dyDescent="0.2">
      <c r="B4" s="124"/>
      <c r="C4" s="154"/>
      <c r="D4" s="155" t="s">
        <v>14</v>
      </c>
      <c r="E4" s="155"/>
      <c r="F4" s="156"/>
      <c r="G4" s="42"/>
      <c r="H4" s="62" t="e">
        <f t="shared" si="0"/>
        <v>#DIV/0!</v>
      </c>
      <c r="I4" s="63"/>
      <c r="J4" s="52" t="e">
        <f t="shared" si="1"/>
        <v>#DIV/0!</v>
      </c>
      <c r="K4" s="81"/>
      <c r="L4" s="62" t="e">
        <f t="shared" si="2"/>
        <v>#DIV/0!</v>
      </c>
    </row>
    <row r="5" spans="2:12" ht="13.05" customHeight="1" x14ac:dyDescent="0.2">
      <c r="B5" s="124"/>
      <c r="C5" s="154"/>
      <c r="D5" s="32"/>
      <c r="E5" s="141" t="s">
        <v>9</v>
      </c>
      <c r="F5" s="142"/>
      <c r="G5" s="42"/>
      <c r="H5" s="62" t="e">
        <f t="shared" si="0"/>
        <v>#DIV/0!</v>
      </c>
      <c r="I5" s="63"/>
      <c r="J5" s="52" t="e">
        <f t="shared" si="1"/>
        <v>#DIV/0!</v>
      </c>
      <c r="K5" s="81"/>
      <c r="L5" s="62" t="e">
        <f t="shared" si="2"/>
        <v>#DIV/0!</v>
      </c>
    </row>
    <row r="6" spans="2:12" ht="13.05" customHeight="1" x14ac:dyDescent="0.2">
      <c r="B6" s="124"/>
      <c r="C6" s="154"/>
      <c r="D6" s="155" t="s">
        <v>15</v>
      </c>
      <c r="E6" s="155"/>
      <c r="F6" s="156"/>
      <c r="G6" s="42"/>
      <c r="H6" s="62" t="e">
        <f>G6/G$3</f>
        <v>#DIV/0!</v>
      </c>
      <c r="I6" s="63"/>
      <c r="J6" s="52" t="e">
        <f t="shared" si="1"/>
        <v>#DIV/0!</v>
      </c>
      <c r="K6" s="81"/>
      <c r="L6" s="62" t="e">
        <f t="shared" si="2"/>
        <v>#DIV/0!</v>
      </c>
    </row>
    <row r="7" spans="2:12" ht="13.05" customHeight="1" x14ac:dyDescent="0.2">
      <c r="B7" s="124"/>
      <c r="C7" s="154"/>
      <c r="D7" s="155"/>
      <c r="E7" s="155" t="s">
        <v>0</v>
      </c>
      <c r="F7" s="156"/>
      <c r="G7" s="42"/>
      <c r="H7" s="62" t="e">
        <f t="shared" si="0"/>
        <v>#DIV/0!</v>
      </c>
      <c r="I7" s="63"/>
      <c r="J7" s="52" t="e">
        <f t="shared" si="1"/>
        <v>#DIV/0!</v>
      </c>
      <c r="K7" s="81"/>
      <c r="L7" s="62" t="e">
        <f t="shared" si="2"/>
        <v>#DIV/0!</v>
      </c>
    </row>
    <row r="8" spans="2:12" ht="13.05" customHeight="1" x14ac:dyDescent="0.2">
      <c r="B8" s="124"/>
      <c r="C8" s="154"/>
      <c r="D8" s="155"/>
      <c r="E8" s="155"/>
      <c r="F8" s="36" t="s">
        <v>17</v>
      </c>
      <c r="G8" s="42"/>
      <c r="H8" s="62" t="e">
        <f>G8/G$3</f>
        <v>#DIV/0!</v>
      </c>
      <c r="I8" s="63"/>
      <c r="J8" s="52" t="e">
        <f t="shared" si="1"/>
        <v>#DIV/0!</v>
      </c>
      <c r="K8" s="81"/>
      <c r="L8" s="62" t="e">
        <f t="shared" si="2"/>
        <v>#DIV/0!</v>
      </c>
    </row>
    <row r="9" spans="2:12" ht="13.05" customHeight="1" x14ac:dyDescent="0.2">
      <c r="B9" s="124"/>
      <c r="C9" s="154"/>
      <c r="D9" s="155"/>
      <c r="E9" s="155"/>
      <c r="F9" s="36" t="s">
        <v>18</v>
      </c>
      <c r="G9" s="42"/>
      <c r="H9" s="62" t="e">
        <f t="shared" si="0"/>
        <v>#DIV/0!</v>
      </c>
      <c r="I9" s="63"/>
      <c r="J9" s="52" t="e">
        <f t="shared" si="1"/>
        <v>#DIV/0!</v>
      </c>
      <c r="K9" s="81"/>
      <c r="L9" s="62" t="e">
        <f t="shared" si="2"/>
        <v>#DIV/0!</v>
      </c>
    </row>
    <row r="10" spans="2:12" ht="13.05" customHeight="1" x14ac:dyDescent="0.2">
      <c r="B10" s="124"/>
      <c r="C10" s="154"/>
      <c r="D10" s="155"/>
      <c r="E10" s="155" t="s">
        <v>19</v>
      </c>
      <c r="F10" s="156"/>
      <c r="G10" s="42"/>
      <c r="H10" s="62" t="e">
        <f t="shared" si="0"/>
        <v>#DIV/0!</v>
      </c>
      <c r="I10" s="63"/>
      <c r="J10" s="52" t="e">
        <f t="shared" si="1"/>
        <v>#DIV/0!</v>
      </c>
      <c r="K10" s="81"/>
      <c r="L10" s="62" t="e">
        <f t="shared" si="2"/>
        <v>#DIV/0!</v>
      </c>
    </row>
    <row r="11" spans="2:12" ht="13.05" customHeight="1" x14ac:dyDescent="0.2">
      <c r="B11" s="124"/>
      <c r="C11" s="154"/>
      <c r="D11" s="155"/>
      <c r="E11" s="157"/>
      <c r="F11" s="37" t="s">
        <v>38</v>
      </c>
      <c r="G11" s="43"/>
      <c r="H11" s="62" t="e">
        <f t="shared" si="0"/>
        <v>#DIV/0!</v>
      </c>
      <c r="I11" s="65"/>
      <c r="J11" s="52" t="e">
        <f t="shared" si="1"/>
        <v>#DIV/0!</v>
      </c>
      <c r="K11" s="82"/>
      <c r="L11" s="64" t="e">
        <f t="shared" ref="L11" si="3">K11/K$3</f>
        <v>#DIV/0!</v>
      </c>
    </row>
    <row r="12" spans="2:12" ht="13.05" customHeight="1" x14ac:dyDescent="0.2">
      <c r="B12" s="124"/>
      <c r="C12" s="154"/>
      <c r="D12" s="155"/>
      <c r="E12" s="157"/>
      <c r="F12" s="37" t="s">
        <v>39</v>
      </c>
      <c r="G12" s="43"/>
      <c r="H12" s="62" t="e">
        <f t="shared" si="0"/>
        <v>#DIV/0!</v>
      </c>
      <c r="I12" s="65"/>
      <c r="J12" s="52" t="e">
        <f t="shared" si="1"/>
        <v>#DIV/0!</v>
      </c>
      <c r="K12" s="82"/>
      <c r="L12" s="64" t="e">
        <f t="shared" si="2"/>
        <v>#DIV/0!</v>
      </c>
    </row>
    <row r="13" spans="2:12" ht="13.05" customHeight="1" x14ac:dyDescent="0.2">
      <c r="B13" s="124"/>
      <c r="C13" s="154"/>
      <c r="D13" s="155"/>
      <c r="E13" s="157"/>
      <c r="F13" s="37" t="s">
        <v>40</v>
      </c>
      <c r="G13" s="43"/>
      <c r="H13" s="62" t="e">
        <f>G13/G$3</f>
        <v>#DIV/0!</v>
      </c>
      <c r="I13" s="65"/>
      <c r="J13" s="52" t="e">
        <f t="shared" si="1"/>
        <v>#DIV/0!</v>
      </c>
      <c r="K13" s="82"/>
      <c r="L13" s="64" t="e">
        <f t="shared" si="2"/>
        <v>#DIV/0!</v>
      </c>
    </row>
    <row r="14" spans="2:12" ht="13.05" customHeight="1" x14ac:dyDescent="0.2">
      <c r="B14" s="124"/>
      <c r="C14" s="130" t="s">
        <v>21</v>
      </c>
      <c r="D14" s="131"/>
      <c r="E14" s="131"/>
      <c r="F14" s="132"/>
      <c r="G14" s="44"/>
      <c r="H14" s="66" t="e">
        <f t="shared" si="0"/>
        <v>#DIV/0!</v>
      </c>
      <c r="I14" s="67"/>
      <c r="J14" s="54" t="e">
        <f t="shared" si="1"/>
        <v>#DIV/0!</v>
      </c>
      <c r="K14" s="83"/>
      <c r="L14" s="66" t="e">
        <f t="shared" si="2"/>
        <v>#DIV/0!</v>
      </c>
    </row>
    <row r="15" spans="2:12" ht="13.05" customHeight="1" x14ac:dyDescent="0.2">
      <c r="B15" s="124"/>
      <c r="C15" s="89"/>
      <c r="D15" s="155" t="s">
        <v>20</v>
      </c>
      <c r="E15" s="155"/>
      <c r="F15" s="156"/>
      <c r="G15" s="42"/>
      <c r="H15" s="62" t="e">
        <f t="shared" si="0"/>
        <v>#DIV/0!</v>
      </c>
      <c r="I15" s="63"/>
      <c r="J15" s="52" t="e">
        <f t="shared" si="1"/>
        <v>#DIV/0!</v>
      </c>
      <c r="K15" s="81"/>
      <c r="L15" s="62" t="e">
        <f t="shared" si="2"/>
        <v>#DIV/0!</v>
      </c>
    </row>
    <row r="16" spans="2:12" ht="13.05" customHeight="1" x14ac:dyDescent="0.2">
      <c r="B16" s="124"/>
      <c r="C16" s="91"/>
      <c r="D16" s="92"/>
      <c r="E16" s="141" t="s">
        <v>29</v>
      </c>
      <c r="F16" s="142"/>
      <c r="G16" s="42"/>
      <c r="H16" s="62" t="e">
        <f t="shared" si="0"/>
        <v>#DIV/0!</v>
      </c>
      <c r="I16" s="63"/>
      <c r="J16" s="52" t="e">
        <f t="shared" si="1"/>
        <v>#DIV/0!</v>
      </c>
      <c r="K16" s="81"/>
      <c r="L16" s="62" t="e">
        <f t="shared" si="2"/>
        <v>#DIV/0!</v>
      </c>
    </row>
    <row r="17" spans="2:12" ht="13.05" customHeight="1" x14ac:dyDescent="0.2">
      <c r="B17" s="124"/>
      <c r="C17" s="91"/>
      <c r="D17" s="93"/>
      <c r="E17" s="141" t="s">
        <v>22</v>
      </c>
      <c r="F17" s="142"/>
      <c r="G17" s="42"/>
      <c r="H17" s="62" t="e">
        <f t="shared" si="0"/>
        <v>#DIV/0!</v>
      </c>
      <c r="I17" s="63"/>
      <c r="J17" s="52" t="e">
        <f t="shared" si="1"/>
        <v>#DIV/0!</v>
      </c>
      <c r="K17" s="81"/>
      <c r="L17" s="62" t="e">
        <f t="shared" si="2"/>
        <v>#DIV/0!</v>
      </c>
    </row>
    <row r="18" spans="2:12" ht="13.05" customHeight="1" x14ac:dyDescent="0.2">
      <c r="B18" s="124"/>
      <c r="C18" s="91"/>
      <c r="D18" s="155" t="s">
        <v>23</v>
      </c>
      <c r="E18" s="155"/>
      <c r="F18" s="156"/>
      <c r="G18" s="42"/>
      <c r="H18" s="62" t="e">
        <f t="shared" si="0"/>
        <v>#DIV/0!</v>
      </c>
      <c r="I18" s="63"/>
      <c r="J18" s="52" t="e">
        <f t="shared" si="1"/>
        <v>#DIV/0!</v>
      </c>
      <c r="K18" s="81"/>
      <c r="L18" s="62" t="e">
        <f t="shared" si="2"/>
        <v>#DIV/0!</v>
      </c>
    </row>
    <row r="19" spans="2:12" ht="13.05" customHeight="1" x14ac:dyDescent="0.2">
      <c r="B19" s="124"/>
      <c r="C19" s="91"/>
      <c r="D19" s="92"/>
      <c r="E19" s="141" t="s">
        <v>24</v>
      </c>
      <c r="F19" s="142"/>
      <c r="G19" s="42"/>
      <c r="H19" s="62" t="e">
        <f t="shared" si="0"/>
        <v>#DIV/0!</v>
      </c>
      <c r="I19" s="63"/>
      <c r="J19" s="52" t="e">
        <f t="shared" si="1"/>
        <v>#DIV/0!</v>
      </c>
      <c r="K19" s="81"/>
      <c r="L19" s="62" t="e">
        <f t="shared" si="2"/>
        <v>#DIV/0!</v>
      </c>
    </row>
    <row r="20" spans="2:12" ht="13.05" customHeight="1" x14ac:dyDescent="0.2">
      <c r="B20" s="124"/>
      <c r="C20" s="90"/>
      <c r="D20" s="93"/>
      <c r="E20" s="141" t="s">
        <v>37</v>
      </c>
      <c r="F20" s="142"/>
      <c r="G20" s="45"/>
      <c r="H20" s="62" t="e">
        <f t="shared" si="0"/>
        <v>#DIV/0!</v>
      </c>
      <c r="I20" s="68"/>
      <c r="J20" s="52" t="e">
        <f t="shared" si="1"/>
        <v>#DIV/0!</v>
      </c>
      <c r="K20" s="84"/>
      <c r="L20" s="62" t="e">
        <f t="shared" si="2"/>
        <v>#DIV/0!</v>
      </c>
    </row>
    <row r="21" spans="2:12" ht="13.05" customHeight="1" x14ac:dyDescent="0.2">
      <c r="B21" s="124"/>
      <c r="C21" s="130" t="s">
        <v>28</v>
      </c>
      <c r="D21" s="131"/>
      <c r="E21" s="131"/>
      <c r="F21" s="132"/>
      <c r="G21" s="44">
        <f>G3-G14</f>
        <v>0</v>
      </c>
      <c r="H21" s="66" t="e">
        <f t="shared" si="0"/>
        <v>#DIV/0!</v>
      </c>
      <c r="I21" s="67">
        <f>I3-I14</f>
        <v>0</v>
      </c>
      <c r="J21" s="54" t="e">
        <f t="shared" si="1"/>
        <v>#DIV/0!</v>
      </c>
      <c r="K21" s="83">
        <f>K3-K14</f>
        <v>0</v>
      </c>
      <c r="L21" s="66" t="e">
        <f t="shared" si="2"/>
        <v>#DIV/0!</v>
      </c>
    </row>
    <row r="22" spans="2:12" ht="13.05" customHeight="1" x14ac:dyDescent="0.2">
      <c r="B22" s="124"/>
      <c r="C22" s="89"/>
      <c r="D22" s="155" t="s">
        <v>25</v>
      </c>
      <c r="E22" s="155"/>
      <c r="F22" s="156"/>
      <c r="G22" s="42"/>
      <c r="H22" s="62" t="e">
        <f t="shared" si="0"/>
        <v>#DIV/0!</v>
      </c>
      <c r="I22" s="63"/>
      <c r="J22" s="52" t="e">
        <f t="shared" si="1"/>
        <v>#DIV/0!</v>
      </c>
      <c r="K22" s="81"/>
      <c r="L22" s="62" t="e">
        <f t="shared" si="2"/>
        <v>#DIV/0!</v>
      </c>
    </row>
    <row r="23" spans="2:12" ht="13.05" customHeight="1" x14ac:dyDescent="0.2">
      <c r="B23" s="124"/>
      <c r="C23" s="91"/>
      <c r="D23" s="155" t="s">
        <v>26</v>
      </c>
      <c r="E23" s="155"/>
      <c r="F23" s="156"/>
      <c r="G23" s="42"/>
      <c r="H23" s="62" t="e">
        <f t="shared" si="0"/>
        <v>#DIV/0!</v>
      </c>
      <c r="I23" s="63"/>
      <c r="J23" s="52" t="e">
        <f t="shared" si="1"/>
        <v>#DIV/0!</v>
      </c>
      <c r="K23" s="81"/>
      <c r="L23" s="62" t="e">
        <f t="shared" si="2"/>
        <v>#DIV/0!</v>
      </c>
    </row>
    <row r="24" spans="2:12" ht="13.05" customHeight="1" x14ac:dyDescent="0.2">
      <c r="B24" s="124"/>
      <c r="C24" s="91"/>
      <c r="D24" s="141" t="s">
        <v>1</v>
      </c>
      <c r="E24" s="141"/>
      <c r="F24" s="142"/>
      <c r="G24" s="42"/>
      <c r="H24" s="62" t="e">
        <f t="shared" si="0"/>
        <v>#DIV/0!</v>
      </c>
      <c r="I24" s="63"/>
      <c r="J24" s="52" t="e">
        <f t="shared" si="1"/>
        <v>#DIV/0!</v>
      </c>
      <c r="K24" s="81"/>
      <c r="L24" s="62" t="e">
        <f t="shared" si="2"/>
        <v>#DIV/0!</v>
      </c>
    </row>
    <row r="25" spans="2:12" ht="13.05" customHeight="1" thickBot="1" x14ac:dyDescent="0.25">
      <c r="B25" s="125"/>
      <c r="C25" s="94"/>
      <c r="D25" s="143" t="s">
        <v>27</v>
      </c>
      <c r="E25" s="143"/>
      <c r="F25" s="144"/>
      <c r="G25" s="46"/>
      <c r="H25" s="69" t="e">
        <f t="shared" si="0"/>
        <v>#DIV/0!</v>
      </c>
      <c r="I25" s="70"/>
      <c r="J25" s="55" t="e">
        <f t="shared" si="1"/>
        <v>#DIV/0!</v>
      </c>
      <c r="K25" s="85"/>
      <c r="L25" s="69" t="e">
        <f t="shared" si="2"/>
        <v>#DIV/0!</v>
      </c>
    </row>
    <row r="26" spans="2:12" ht="13.05" customHeight="1" x14ac:dyDescent="0.2">
      <c r="B26" s="123" t="s">
        <v>76</v>
      </c>
      <c r="C26" s="95"/>
      <c r="D26" s="126" t="s">
        <v>41</v>
      </c>
      <c r="E26" s="126"/>
      <c r="F26" s="127"/>
      <c r="G26" s="47"/>
      <c r="H26" s="71" t="e">
        <f t="shared" ref="H26:H43" si="4">G26/G$26</f>
        <v>#DIV/0!</v>
      </c>
      <c r="I26" s="72"/>
      <c r="J26" s="56" t="e">
        <f t="shared" ref="J26:J43" si="5">I26/I$26</f>
        <v>#DIV/0!</v>
      </c>
      <c r="K26" s="86"/>
      <c r="L26" s="71" t="e">
        <f t="shared" ref="L26:L43" si="6">K26/K$26</f>
        <v>#DIV/0!</v>
      </c>
    </row>
    <row r="27" spans="2:12" ht="13.05" customHeight="1" x14ac:dyDescent="0.2">
      <c r="B27" s="124"/>
      <c r="C27" s="97"/>
      <c r="D27" s="33"/>
      <c r="E27" s="128" t="s">
        <v>50</v>
      </c>
      <c r="F27" s="129"/>
      <c r="G27" s="42"/>
      <c r="H27" s="62" t="e">
        <f t="shared" si="4"/>
        <v>#DIV/0!</v>
      </c>
      <c r="I27" s="63"/>
      <c r="J27" s="52" t="e">
        <f t="shared" si="5"/>
        <v>#DIV/0!</v>
      </c>
      <c r="K27" s="81"/>
      <c r="L27" s="62" t="e">
        <f t="shared" si="6"/>
        <v>#DIV/0!</v>
      </c>
    </row>
    <row r="28" spans="2:12" ht="13.05" hidden="1" customHeight="1" x14ac:dyDescent="0.2">
      <c r="B28" s="124"/>
      <c r="C28" s="97"/>
      <c r="D28" s="33"/>
      <c r="E28" s="128" t="s">
        <v>51</v>
      </c>
      <c r="F28" s="129"/>
      <c r="G28" s="42"/>
      <c r="H28" s="62" t="e">
        <f t="shared" si="4"/>
        <v>#DIV/0!</v>
      </c>
      <c r="I28" s="63"/>
      <c r="J28" s="52" t="e">
        <f t="shared" si="5"/>
        <v>#DIV/0!</v>
      </c>
      <c r="K28" s="81"/>
      <c r="L28" s="62" t="e">
        <f t="shared" si="6"/>
        <v>#DIV/0!</v>
      </c>
    </row>
    <row r="29" spans="2:12" ht="13.05" customHeight="1" x14ac:dyDescent="0.2">
      <c r="B29" s="124"/>
      <c r="C29" s="97"/>
      <c r="D29" s="128" t="s">
        <v>42</v>
      </c>
      <c r="E29" s="128"/>
      <c r="F29" s="129"/>
      <c r="G29" s="42"/>
      <c r="H29" s="62" t="e">
        <f t="shared" si="4"/>
        <v>#DIV/0!</v>
      </c>
      <c r="I29" s="63"/>
      <c r="J29" s="52" t="e">
        <f t="shared" si="5"/>
        <v>#DIV/0!</v>
      </c>
      <c r="K29" s="81"/>
      <c r="L29" s="62" t="e">
        <f t="shared" si="6"/>
        <v>#DIV/0!</v>
      </c>
    </row>
    <row r="30" spans="2:12" ht="13.05" customHeight="1" x14ac:dyDescent="0.2">
      <c r="B30" s="124"/>
      <c r="C30" s="97"/>
      <c r="D30" s="92"/>
      <c r="E30" s="128" t="s">
        <v>53</v>
      </c>
      <c r="F30" s="129"/>
      <c r="G30" s="42"/>
      <c r="H30" s="62" t="e">
        <f t="shared" si="4"/>
        <v>#DIV/0!</v>
      </c>
      <c r="I30" s="63"/>
      <c r="J30" s="52" t="e">
        <f t="shared" si="5"/>
        <v>#DIV/0!</v>
      </c>
      <c r="K30" s="81"/>
      <c r="L30" s="62" t="e">
        <f t="shared" si="6"/>
        <v>#DIV/0!</v>
      </c>
    </row>
    <row r="31" spans="2:12" ht="13.05" customHeight="1" x14ac:dyDescent="0.2">
      <c r="B31" s="124"/>
      <c r="C31" s="97"/>
      <c r="D31" s="98"/>
      <c r="E31" s="128" t="s">
        <v>54</v>
      </c>
      <c r="F31" s="129"/>
      <c r="G31" s="42"/>
      <c r="H31" s="62" t="e">
        <f t="shared" si="4"/>
        <v>#DIV/0!</v>
      </c>
      <c r="I31" s="63"/>
      <c r="J31" s="52" t="e">
        <f t="shared" si="5"/>
        <v>#DIV/0!</v>
      </c>
      <c r="K31" s="81"/>
      <c r="L31" s="62" t="e">
        <f t="shared" si="6"/>
        <v>#DIV/0!</v>
      </c>
    </row>
    <row r="32" spans="2:12" ht="13.05" customHeight="1" x14ac:dyDescent="0.2">
      <c r="B32" s="124"/>
      <c r="C32" s="97"/>
      <c r="D32" s="98"/>
      <c r="E32" s="128" t="s">
        <v>52</v>
      </c>
      <c r="F32" s="129"/>
      <c r="G32" s="42"/>
      <c r="H32" s="62" t="e">
        <f t="shared" si="4"/>
        <v>#DIV/0!</v>
      </c>
      <c r="I32" s="63"/>
      <c r="J32" s="52" t="e">
        <f t="shared" si="5"/>
        <v>#DIV/0!</v>
      </c>
      <c r="K32" s="81"/>
      <c r="L32" s="62" t="e">
        <f t="shared" si="6"/>
        <v>#DIV/0!</v>
      </c>
    </row>
    <row r="33" spans="2:12" ht="13.05" customHeight="1" x14ac:dyDescent="0.2">
      <c r="B33" s="124"/>
      <c r="C33" s="97"/>
      <c r="D33" s="98"/>
      <c r="E33" s="128" t="s">
        <v>55</v>
      </c>
      <c r="F33" s="129"/>
      <c r="G33" s="42"/>
      <c r="H33" s="62" t="e">
        <f t="shared" si="4"/>
        <v>#DIV/0!</v>
      </c>
      <c r="I33" s="63"/>
      <c r="J33" s="52" t="e">
        <f t="shared" si="5"/>
        <v>#DIV/0!</v>
      </c>
      <c r="K33" s="81"/>
      <c r="L33" s="62" t="e">
        <f t="shared" si="6"/>
        <v>#DIV/0!</v>
      </c>
    </row>
    <row r="34" spans="2:12" ht="13.05" customHeight="1" x14ac:dyDescent="0.2">
      <c r="B34" s="124"/>
      <c r="C34" s="34"/>
      <c r="D34" s="93"/>
      <c r="E34" s="128" t="s">
        <v>56</v>
      </c>
      <c r="F34" s="129"/>
      <c r="G34" s="42"/>
      <c r="H34" s="62" t="e">
        <f t="shared" si="4"/>
        <v>#DIV/0!</v>
      </c>
      <c r="I34" s="63"/>
      <c r="J34" s="52" t="e">
        <f t="shared" si="5"/>
        <v>#DIV/0!</v>
      </c>
      <c r="K34" s="81"/>
      <c r="L34" s="62" t="e">
        <f t="shared" si="6"/>
        <v>#DIV/0!</v>
      </c>
    </row>
    <row r="35" spans="2:12" ht="13.05" customHeight="1" x14ac:dyDescent="0.2">
      <c r="B35" s="124"/>
      <c r="C35" s="130" t="s">
        <v>43</v>
      </c>
      <c r="D35" s="131"/>
      <c r="E35" s="131"/>
      <c r="F35" s="132"/>
      <c r="G35" s="44">
        <f>G26-G29</f>
        <v>0</v>
      </c>
      <c r="H35" s="66" t="e">
        <f t="shared" si="4"/>
        <v>#DIV/0!</v>
      </c>
      <c r="I35" s="67">
        <f>I26-I29</f>
        <v>0</v>
      </c>
      <c r="J35" s="54" t="e">
        <f t="shared" si="5"/>
        <v>#DIV/0!</v>
      </c>
      <c r="K35" s="83">
        <f>K26-K29</f>
        <v>0</v>
      </c>
      <c r="L35" s="66" t="e">
        <f t="shared" si="6"/>
        <v>#DIV/0!</v>
      </c>
    </row>
    <row r="36" spans="2:12" ht="13.05" customHeight="1" x14ac:dyDescent="0.2">
      <c r="B36" s="124"/>
      <c r="C36" s="96"/>
      <c r="D36" s="128" t="s">
        <v>44</v>
      </c>
      <c r="E36" s="128"/>
      <c r="F36" s="129"/>
      <c r="G36" s="42"/>
      <c r="H36" s="62" t="e">
        <f t="shared" si="4"/>
        <v>#DIV/0!</v>
      </c>
      <c r="I36" s="63"/>
      <c r="J36" s="52" t="e">
        <f t="shared" si="5"/>
        <v>#DIV/0!</v>
      </c>
      <c r="K36" s="81"/>
      <c r="L36" s="62" t="e">
        <f t="shared" si="6"/>
        <v>#DIV/0!</v>
      </c>
    </row>
    <row r="37" spans="2:12" ht="13.05" customHeight="1" x14ac:dyDescent="0.2">
      <c r="B37" s="124"/>
      <c r="C37" s="34"/>
      <c r="D37" s="128" t="s">
        <v>45</v>
      </c>
      <c r="E37" s="128"/>
      <c r="F37" s="129"/>
      <c r="G37" s="42"/>
      <c r="H37" s="62" t="e">
        <f t="shared" si="4"/>
        <v>#DIV/0!</v>
      </c>
      <c r="I37" s="63"/>
      <c r="J37" s="52" t="e">
        <f t="shared" si="5"/>
        <v>#DIV/0!</v>
      </c>
      <c r="K37" s="81"/>
      <c r="L37" s="62" t="e">
        <f t="shared" si="6"/>
        <v>#DIV/0!</v>
      </c>
    </row>
    <row r="38" spans="2:12" ht="13.05" customHeight="1" x14ac:dyDescent="0.2">
      <c r="B38" s="124"/>
      <c r="C38" s="136" t="s">
        <v>6</v>
      </c>
      <c r="D38" s="137"/>
      <c r="E38" s="137"/>
      <c r="F38" s="138"/>
      <c r="G38" s="44">
        <f>G36-G37</f>
        <v>0</v>
      </c>
      <c r="H38" s="66" t="e">
        <f t="shared" si="4"/>
        <v>#DIV/0!</v>
      </c>
      <c r="I38" s="67">
        <f>I36-I37</f>
        <v>0</v>
      </c>
      <c r="J38" s="54" t="e">
        <f t="shared" si="5"/>
        <v>#DIV/0!</v>
      </c>
      <c r="K38" s="83">
        <f>K36-K37</f>
        <v>0</v>
      </c>
      <c r="L38" s="66" t="e">
        <f t="shared" si="6"/>
        <v>#DIV/0!</v>
      </c>
    </row>
    <row r="39" spans="2:12" ht="13.05" customHeight="1" x14ac:dyDescent="0.2">
      <c r="B39" s="124"/>
      <c r="C39" s="136" t="s">
        <v>46</v>
      </c>
      <c r="D39" s="137"/>
      <c r="E39" s="137"/>
      <c r="F39" s="138"/>
      <c r="G39" s="44">
        <f>G35+G38</f>
        <v>0</v>
      </c>
      <c r="H39" s="66" t="e">
        <f t="shared" si="4"/>
        <v>#DIV/0!</v>
      </c>
      <c r="I39" s="67">
        <f>I35+I38</f>
        <v>0</v>
      </c>
      <c r="J39" s="54" t="e">
        <f t="shared" si="5"/>
        <v>#DIV/0!</v>
      </c>
      <c r="K39" s="83">
        <f>K35+K38</f>
        <v>0</v>
      </c>
      <c r="L39" s="66" t="e">
        <f t="shared" si="6"/>
        <v>#DIV/0!</v>
      </c>
    </row>
    <row r="40" spans="2:12" ht="13.05" customHeight="1" x14ac:dyDescent="0.2">
      <c r="B40" s="124"/>
      <c r="C40" s="96"/>
      <c r="D40" s="139" t="s">
        <v>47</v>
      </c>
      <c r="E40" s="139"/>
      <c r="F40" s="140"/>
      <c r="G40" s="42"/>
      <c r="H40" s="62" t="e">
        <f t="shared" si="4"/>
        <v>#DIV/0!</v>
      </c>
      <c r="I40" s="63"/>
      <c r="J40" s="52" t="e">
        <f t="shared" si="5"/>
        <v>#DIV/0!</v>
      </c>
      <c r="K40" s="81"/>
      <c r="L40" s="62" t="e">
        <f t="shared" si="6"/>
        <v>#DIV/0!</v>
      </c>
    </row>
    <row r="41" spans="2:12" ht="13.05" customHeight="1" x14ac:dyDescent="0.2">
      <c r="B41" s="124"/>
      <c r="C41" s="34"/>
      <c r="D41" s="139" t="s">
        <v>48</v>
      </c>
      <c r="E41" s="139"/>
      <c r="F41" s="140"/>
      <c r="G41" s="42"/>
      <c r="H41" s="62" t="e">
        <f t="shared" si="4"/>
        <v>#DIV/0!</v>
      </c>
      <c r="I41" s="63"/>
      <c r="J41" s="52" t="e">
        <f t="shared" si="5"/>
        <v>#DIV/0!</v>
      </c>
      <c r="K41" s="81"/>
      <c r="L41" s="62" t="e">
        <f t="shared" si="6"/>
        <v>#DIV/0!</v>
      </c>
    </row>
    <row r="42" spans="2:12" ht="13.05" customHeight="1" x14ac:dyDescent="0.2">
      <c r="B42" s="124"/>
      <c r="C42" s="136" t="s">
        <v>7</v>
      </c>
      <c r="D42" s="137"/>
      <c r="E42" s="137"/>
      <c r="F42" s="138"/>
      <c r="G42" s="44">
        <f>G40-G41</f>
        <v>0</v>
      </c>
      <c r="H42" s="66" t="e">
        <f t="shared" si="4"/>
        <v>#DIV/0!</v>
      </c>
      <c r="I42" s="67">
        <f>I40-I41</f>
        <v>0</v>
      </c>
      <c r="J42" s="54" t="e">
        <f t="shared" si="5"/>
        <v>#DIV/0!</v>
      </c>
      <c r="K42" s="83">
        <f>K40-K41</f>
        <v>0</v>
      </c>
      <c r="L42" s="66" t="e">
        <f t="shared" si="6"/>
        <v>#DIV/0!</v>
      </c>
    </row>
    <row r="43" spans="2:12" ht="13.05" customHeight="1" thickBot="1" x14ac:dyDescent="0.25">
      <c r="B43" s="125"/>
      <c r="C43" s="145" t="s">
        <v>49</v>
      </c>
      <c r="D43" s="146"/>
      <c r="E43" s="146"/>
      <c r="F43" s="147"/>
      <c r="G43" s="46">
        <f>G39+G42</f>
        <v>0</v>
      </c>
      <c r="H43" s="69" t="e">
        <f t="shared" si="4"/>
        <v>#DIV/0!</v>
      </c>
      <c r="I43" s="70">
        <f>I39+I42</f>
        <v>0</v>
      </c>
      <c r="J43" s="55" t="e">
        <f t="shared" si="5"/>
        <v>#DIV/0!</v>
      </c>
      <c r="K43" s="85">
        <f>K39+K42</f>
        <v>0</v>
      </c>
      <c r="L43" s="69" t="e">
        <f t="shared" si="6"/>
        <v>#DIV/0!</v>
      </c>
    </row>
    <row r="44" spans="2:12" ht="13.05" customHeight="1" x14ac:dyDescent="0.2">
      <c r="B44" s="123" t="s">
        <v>75</v>
      </c>
      <c r="C44" s="95"/>
      <c r="D44" s="126" t="s">
        <v>30</v>
      </c>
      <c r="E44" s="126"/>
      <c r="F44" s="127"/>
      <c r="G44" s="47"/>
      <c r="H44" s="73" t="e">
        <f>G44/G44</f>
        <v>#DIV/0!</v>
      </c>
      <c r="I44" s="72"/>
      <c r="J44" s="57" t="e">
        <f>I44/I44</f>
        <v>#DIV/0!</v>
      </c>
      <c r="K44" s="86"/>
      <c r="L44" s="73" t="e">
        <f>K44/K44</f>
        <v>#DIV/0!</v>
      </c>
    </row>
    <row r="45" spans="2:12" ht="13.05" customHeight="1" x14ac:dyDescent="0.2">
      <c r="B45" s="124"/>
      <c r="C45" s="34"/>
      <c r="D45" s="128" t="s">
        <v>31</v>
      </c>
      <c r="E45" s="128"/>
      <c r="F45" s="129"/>
      <c r="G45" s="42"/>
      <c r="H45" s="62" t="e">
        <f>G45/G44</f>
        <v>#DIV/0!</v>
      </c>
      <c r="I45" s="63"/>
      <c r="J45" s="52" t="e">
        <f>I45/I44</f>
        <v>#DIV/0!</v>
      </c>
      <c r="K45" s="81"/>
      <c r="L45" s="62" t="e">
        <f>K45/K44</f>
        <v>#DIV/0!</v>
      </c>
    </row>
    <row r="46" spans="2:12" ht="13.05" customHeight="1" x14ac:dyDescent="0.2">
      <c r="B46" s="124"/>
      <c r="C46" s="130" t="s">
        <v>34</v>
      </c>
      <c r="D46" s="131"/>
      <c r="E46" s="131"/>
      <c r="F46" s="132"/>
      <c r="G46" s="44">
        <f>G44-G45</f>
        <v>0</v>
      </c>
      <c r="H46" s="66" t="e">
        <f>G46/G44</f>
        <v>#DIV/0!</v>
      </c>
      <c r="I46" s="67">
        <f>I44-I45</f>
        <v>0</v>
      </c>
      <c r="J46" s="54" t="e">
        <f>I46/I44</f>
        <v>#DIV/0!</v>
      </c>
      <c r="K46" s="83">
        <f>K44-K45</f>
        <v>0</v>
      </c>
      <c r="L46" s="66" t="e">
        <f>K46/K44</f>
        <v>#DIV/0!</v>
      </c>
    </row>
    <row r="47" spans="2:12" ht="13.05" customHeight="1" x14ac:dyDescent="0.2">
      <c r="B47" s="124"/>
      <c r="C47" s="96"/>
      <c r="D47" s="128" t="s">
        <v>32</v>
      </c>
      <c r="E47" s="128"/>
      <c r="F47" s="129"/>
      <c r="G47" s="42"/>
      <c r="H47" s="74" t="s">
        <v>66</v>
      </c>
      <c r="I47" s="63"/>
      <c r="J47" s="58" t="s">
        <v>66</v>
      </c>
      <c r="K47" s="81"/>
      <c r="L47" s="74" t="s">
        <v>66</v>
      </c>
    </row>
    <row r="48" spans="2:12" ht="13.05" customHeight="1" x14ac:dyDescent="0.2">
      <c r="B48" s="124"/>
      <c r="C48" s="34"/>
      <c r="D48" s="128" t="s">
        <v>33</v>
      </c>
      <c r="E48" s="128"/>
      <c r="F48" s="129"/>
      <c r="G48" s="42"/>
      <c r="H48" s="74" t="s">
        <v>66</v>
      </c>
      <c r="I48" s="63"/>
      <c r="J48" s="58" t="s">
        <v>66</v>
      </c>
      <c r="K48" s="81"/>
      <c r="L48" s="74" t="s">
        <v>66</v>
      </c>
    </row>
    <row r="49" spans="2:12" ht="13.05" customHeight="1" x14ac:dyDescent="0.2">
      <c r="B49" s="124"/>
      <c r="C49" s="136" t="s">
        <v>2</v>
      </c>
      <c r="D49" s="137"/>
      <c r="E49" s="137"/>
      <c r="F49" s="138"/>
      <c r="G49" s="44">
        <f>G47-G48</f>
        <v>0</v>
      </c>
      <c r="H49" s="75" t="s">
        <v>66</v>
      </c>
      <c r="I49" s="67">
        <f>I47-I48</f>
        <v>0</v>
      </c>
      <c r="J49" s="59" t="s">
        <v>66</v>
      </c>
      <c r="K49" s="83">
        <f>K47-K48</f>
        <v>0</v>
      </c>
      <c r="L49" s="75" t="s">
        <v>66</v>
      </c>
    </row>
    <row r="50" spans="2:12" ht="13.05" customHeight="1" x14ac:dyDescent="0.2">
      <c r="B50" s="124"/>
      <c r="C50" s="96"/>
      <c r="D50" s="139" t="s">
        <v>35</v>
      </c>
      <c r="E50" s="139"/>
      <c r="F50" s="140"/>
      <c r="G50" s="42"/>
      <c r="H50" s="74" t="s">
        <v>66</v>
      </c>
      <c r="I50" s="63"/>
      <c r="J50" s="58" t="s">
        <v>66</v>
      </c>
      <c r="K50" s="81"/>
      <c r="L50" s="74" t="s">
        <v>66</v>
      </c>
    </row>
    <row r="51" spans="2:12" ht="13.05" customHeight="1" x14ac:dyDescent="0.2">
      <c r="B51" s="124"/>
      <c r="C51" s="34"/>
      <c r="D51" s="139" t="s">
        <v>36</v>
      </c>
      <c r="E51" s="139"/>
      <c r="F51" s="140"/>
      <c r="G51" s="42"/>
      <c r="H51" s="74" t="s">
        <v>66</v>
      </c>
      <c r="I51" s="63"/>
      <c r="J51" s="58" t="s">
        <v>66</v>
      </c>
      <c r="K51" s="81"/>
      <c r="L51" s="74" t="s">
        <v>66</v>
      </c>
    </row>
    <row r="52" spans="2:12" ht="13.05" customHeight="1" x14ac:dyDescent="0.2">
      <c r="B52" s="124"/>
      <c r="C52" s="136" t="s">
        <v>3</v>
      </c>
      <c r="D52" s="137"/>
      <c r="E52" s="137"/>
      <c r="F52" s="138"/>
      <c r="G52" s="44">
        <f>G50-G51</f>
        <v>0</v>
      </c>
      <c r="H52" s="75" t="s">
        <v>66</v>
      </c>
      <c r="I52" s="67">
        <f>I50-I51</f>
        <v>0</v>
      </c>
      <c r="J52" s="59" t="s">
        <v>66</v>
      </c>
      <c r="K52" s="83">
        <f>K50-K51</f>
        <v>0</v>
      </c>
      <c r="L52" s="75" t="s">
        <v>66</v>
      </c>
    </row>
    <row r="53" spans="2:12" ht="13.05" customHeight="1" x14ac:dyDescent="0.2">
      <c r="B53" s="124"/>
      <c r="C53" s="120" t="s">
        <v>4</v>
      </c>
      <c r="D53" s="121"/>
      <c r="E53" s="121"/>
      <c r="F53" s="122"/>
      <c r="G53" s="48">
        <f>+G46+G49+G52</f>
        <v>0</v>
      </c>
      <c r="H53" s="76" t="s">
        <v>66</v>
      </c>
      <c r="I53" s="77">
        <f>+I46+I49+I52</f>
        <v>0</v>
      </c>
      <c r="J53" s="60" t="s">
        <v>66</v>
      </c>
      <c r="K53" s="87">
        <f>+K46+K49+K52</f>
        <v>0</v>
      </c>
      <c r="L53" s="76" t="s">
        <v>66</v>
      </c>
    </row>
    <row r="54" spans="2:12" ht="13.05" customHeight="1" thickBot="1" x14ac:dyDescent="0.25">
      <c r="B54" s="125"/>
      <c r="C54" s="133" t="s">
        <v>5</v>
      </c>
      <c r="D54" s="134"/>
      <c r="E54" s="134"/>
      <c r="F54" s="135"/>
      <c r="G54" s="49"/>
      <c r="H54" s="78" t="s">
        <v>66</v>
      </c>
      <c r="I54" s="79"/>
      <c r="J54" s="61" t="s">
        <v>66</v>
      </c>
      <c r="K54" s="88"/>
      <c r="L54" s="78" t="s">
        <v>66</v>
      </c>
    </row>
    <row r="55" spans="2:12" ht="19.5" customHeight="1" thickBot="1" x14ac:dyDescent="0.25">
      <c r="C55" s="25"/>
      <c r="D55" s="25"/>
      <c r="E55" s="25"/>
      <c r="F55" s="25"/>
      <c r="G55" s="27"/>
      <c r="H55" s="28"/>
      <c r="I55" s="26"/>
      <c r="J55" s="26"/>
      <c r="K55" s="26"/>
      <c r="L55" s="26"/>
    </row>
    <row r="56" spans="2:12" ht="19.5" customHeight="1" thickBot="1" x14ac:dyDescent="0.25">
      <c r="C56" s="117"/>
      <c r="D56" s="118"/>
      <c r="E56" s="118"/>
      <c r="F56" s="119"/>
      <c r="G56" s="160" t="str">
        <f>G2</f>
        <v>令和４年度</v>
      </c>
      <c r="H56" s="116"/>
      <c r="I56" s="160" t="str">
        <f t="shared" ref="I56:L56" si="7">I2</f>
        <v>令和５年度</v>
      </c>
      <c r="J56" s="116"/>
      <c r="K56" s="160" t="str">
        <f t="shared" ref="K56:L56" si="8">K2</f>
        <v>令和６年度</v>
      </c>
      <c r="L56" s="116"/>
    </row>
    <row r="57" spans="2:12" ht="19.5" customHeight="1" x14ac:dyDescent="0.2">
      <c r="C57" s="111" t="s">
        <v>57</v>
      </c>
      <c r="D57" s="112"/>
      <c r="E57" s="112"/>
      <c r="F57" s="113"/>
      <c r="G57" s="114" t="e">
        <f>G4/G15</f>
        <v>#DIV/0!</v>
      </c>
      <c r="H57" s="115"/>
      <c r="I57" s="114" t="e">
        <f>I4/I15</f>
        <v>#DIV/0!</v>
      </c>
      <c r="J57" s="115"/>
      <c r="K57" s="114" t="e">
        <f>K4/K15</f>
        <v>#DIV/0!</v>
      </c>
      <c r="L57" s="115"/>
    </row>
    <row r="58" spans="2:12" ht="19.5" customHeight="1" x14ac:dyDescent="0.2">
      <c r="C58" s="106" t="s">
        <v>58</v>
      </c>
      <c r="D58" s="107"/>
      <c r="E58" s="107"/>
      <c r="F58" s="108"/>
      <c r="G58" s="109" t="e">
        <f>G21/G3</f>
        <v>#DIV/0!</v>
      </c>
      <c r="H58" s="110"/>
      <c r="I58" s="109" t="e">
        <f>I21/I3</f>
        <v>#DIV/0!</v>
      </c>
      <c r="J58" s="110"/>
      <c r="K58" s="109" t="e">
        <f>K21/K3</f>
        <v>#DIV/0!</v>
      </c>
      <c r="L58" s="110"/>
    </row>
    <row r="59" spans="2:12" ht="19.5" customHeight="1" x14ac:dyDescent="0.2">
      <c r="C59" s="106" t="s">
        <v>62</v>
      </c>
      <c r="D59" s="107"/>
      <c r="E59" s="107"/>
      <c r="F59" s="108"/>
      <c r="G59" s="109" t="e">
        <f>G78/G77</f>
        <v>#DIV/0!</v>
      </c>
      <c r="H59" s="110"/>
      <c r="I59" s="109" t="e">
        <f>I78/I77</f>
        <v>#DIV/0!</v>
      </c>
      <c r="J59" s="110"/>
      <c r="K59" s="109" t="e">
        <f>K78/K77</f>
        <v>#DIV/0!</v>
      </c>
      <c r="L59" s="110"/>
    </row>
    <row r="60" spans="2:12" ht="19.5" customHeight="1" x14ac:dyDescent="0.2">
      <c r="C60" s="106" t="s">
        <v>67</v>
      </c>
      <c r="D60" s="107"/>
      <c r="E60" s="107"/>
      <c r="F60" s="108"/>
      <c r="G60" s="109" t="e">
        <f>G46/G44</f>
        <v>#DIV/0!</v>
      </c>
      <c r="H60" s="110"/>
      <c r="I60" s="109" t="e">
        <f>I46/I44</f>
        <v>#DIV/0!</v>
      </c>
      <c r="J60" s="110"/>
      <c r="K60" s="109" t="e">
        <f>K46/K44</f>
        <v>#DIV/0!</v>
      </c>
      <c r="L60" s="110"/>
    </row>
    <row r="61" spans="2:12" ht="19.5" customHeight="1" x14ac:dyDescent="0.2">
      <c r="C61" s="106" t="s">
        <v>68</v>
      </c>
      <c r="D61" s="107"/>
      <c r="E61" s="107"/>
      <c r="F61" s="108"/>
      <c r="G61" s="109" t="e">
        <f>G79/G46</f>
        <v>#DIV/0!</v>
      </c>
      <c r="H61" s="110"/>
      <c r="I61" s="109" t="e">
        <f>I79/I46</f>
        <v>#DIV/0!</v>
      </c>
      <c r="J61" s="110"/>
      <c r="K61" s="109" t="e">
        <f>K79/K46</f>
        <v>#DIV/0!</v>
      </c>
      <c r="L61" s="110"/>
    </row>
    <row r="62" spans="2:12" ht="19.5" customHeight="1" x14ac:dyDescent="0.2">
      <c r="C62" s="106" t="s">
        <v>59</v>
      </c>
      <c r="D62" s="107"/>
      <c r="E62" s="107"/>
      <c r="F62" s="108"/>
      <c r="G62" s="109" t="e">
        <f>G39/G26</f>
        <v>#DIV/0!</v>
      </c>
      <c r="H62" s="110"/>
      <c r="I62" s="109" t="e">
        <f>I39/I26</f>
        <v>#DIV/0!</v>
      </c>
      <c r="J62" s="110"/>
      <c r="K62" s="109" t="e">
        <f>K39/K26</f>
        <v>#DIV/0!</v>
      </c>
      <c r="L62" s="110"/>
    </row>
    <row r="63" spans="2:12" ht="19.5" customHeight="1" thickBot="1" x14ac:dyDescent="0.25">
      <c r="C63" s="101" t="s">
        <v>60</v>
      </c>
      <c r="D63" s="102"/>
      <c r="E63" s="102"/>
      <c r="F63" s="103"/>
      <c r="G63" s="104" t="e">
        <f>G30/G26</f>
        <v>#DIV/0!</v>
      </c>
      <c r="H63" s="105"/>
      <c r="I63" s="104" t="e">
        <f>I30/I26</f>
        <v>#DIV/0!</v>
      </c>
      <c r="J63" s="105"/>
      <c r="K63" s="104" t="e">
        <f>K30/K26</f>
        <v>#DIV/0!</v>
      </c>
      <c r="L63" s="105"/>
    </row>
    <row r="64" spans="2:12" ht="19.5" customHeight="1" x14ac:dyDescent="0.2"/>
    <row r="65" spans="3:12" ht="19.5" customHeight="1" thickBot="1" x14ac:dyDescent="0.25">
      <c r="C65" s="8" t="s">
        <v>61</v>
      </c>
    </row>
    <row r="66" spans="3:12" ht="19.5" customHeight="1" x14ac:dyDescent="0.2">
      <c r="C66" s="20" t="s">
        <v>63</v>
      </c>
      <c r="D66" s="21"/>
      <c r="E66" s="21"/>
      <c r="F66" s="21"/>
      <c r="G66" s="21"/>
      <c r="H66" s="21"/>
      <c r="I66" s="21"/>
      <c r="J66" s="21"/>
      <c r="K66" s="21"/>
      <c r="L66" s="22"/>
    </row>
    <row r="67" spans="3:12" ht="19.5" customHeight="1" x14ac:dyDescent="0.2">
      <c r="C67" s="18" t="s">
        <v>64</v>
      </c>
      <c r="G67" s="4"/>
      <c r="H67" s="4"/>
      <c r="I67" s="4"/>
      <c r="J67" s="4"/>
      <c r="K67" s="4"/>
      <c r="L67" s="19"/>
    </row>
    <row r="68" spans="3:12" ht="19.5" customHeight="1" x14ac:dyDescent="0.2">
      <c r="C68" s="18" t="s">
        <v>65</v>
      </c>
      <c r="G68" s="4"/>
      <c r="H68" s="4"/>
      <c r="I68" s="4"/>
      <c r="J68" s="4"/>
      <c r="K68" s="4"/>
      <c r="L68" s="19"/>
    </row>
    <row r="69" spans="3:12" ht="19.5" customHeight="1" x14ac:dyDescent="0.2">
      <c r="C69" s="18"/>
      <c r="G69" s="4"/>
      <c r="H69" s="4"/>
      <c r="I69" s="4"/>
      <c r="J69" s="4"/>
      <c r="K69" s="4"/>
      <c r="L69" s="19"/>
    </row>
    <row r="70" spans="3:12" ht="19.5" customHeight="1" x14ac:dyDescent="0.2">
      <c r="C70" s="18"/>
      <c r="G70" s="4"/>
      <c r="H70" s="4"/>
      <c r="I70" s="4"/>
      <c r="J70" s="4"/>
      <c r="K70" s="4"/>
      <c r="L70" s="19"/>
    </row>
    <row r="71" spans="3:12" ht="19.5" customHeight="1" x14ac:dyDescent="0.2">
      <c r="C71" s="18"/>
      <c r="G71" s="12"/>
      <c r="H71" s="15"/>
      <c r="I71" s="4"/>
      <c r="J71" s="4"/>
      <c r="K71" s="4"/>
      <c r="L71" s="19"/>
    </row>
    <row r="72" spans="3:12" ht="19.5" customHeight="1" thickBot="1" x14ac:dyDescent="0.25">
      <c r="C72" s="6"/>
      <c r="D72" s="7"/>
      <c r="E72" s="7"/>
      <c r="F72" s="7"/>
      <c r="G72" s="13"/>
      <c r="H72" s="16"/>
      <c r="I72" s="7"/>
      <c r="J72" s="7"/>
      <c r="K72" s="7"/>
      <c r="L72" s="10"/>
    </row>
    <row r="73" spans="3:12" ht="13.5" customHeight="1" x14ac:dyDescent="0.2">
      <c r="G73" s="12"/>
      <c r="H73" s="15"/>
      <c r="I73" s="4"/>
      <c r="J73" s="4"/>
      <c r="K73" s="4"/>
      <c r="L73" s="4"/>
    </row>
    <row r="76" spans="3:12" ht="13.5" customHeight="1" x14ac:dyDescent="0.2">
      <c r="F76" s="9"/>
      <c r="G76" s="1" t="str">
        <f>G2</f>
        <v>令和４年度</v>
      </c>
      <c r="H76" s="17" t="s">
        <v>13</v>
      </c>
      <c r="I76" s="5" t="str">
        <f>I2</f>
        <v>令和５年度</v>
      </c>
      <c r="J76" s="5" t="s">
        <v>13</v>
      </c>
      <c r="K76" s="5" t="str">
        <f>K2</f>
        <v>令和６年度</v>
      </c>
      <c r="L76" s="5" t="s">
        <v>13</v>
      </c>
    </row>
    <row r="77" spans="3:12" ht="13.5" customHeight="1" x14ac:dyDescent="0.2">
      <c r="F77" s="9" t="s">
        <v>8</v>
      </c>
      <c r="G77" s="2"/>
      <c r="H77" s="2"/>
      <c r="I77" s="2"/>
      <c r="J77" s="2"/>
      <c r="K77" s="2"/>
      <c r="L77" s="2"/>
    </row>
    <row r="78" spans="3:12" ht="13.5" customHeight="1" x14ac:dyDescent="0.2">
      <c r="F78" s="9" t="s">
        <v>69</v>
      </c>
      <c r="G78" s="2"/>
      <c r="H78" s="2"/>
      <c r="I78" s="2"/>
      <c r="J78" s="2"/>
      <c r="K78" s="2"/>
      <c r="L78" s="2"/>
    </row>
    <row r="79" spans="3:12" ht="13.5" customHeight="1" x14ac:dyDescent="0.2">
      <c r="F79" s="9" t="s">
        <v>70</v>
      </c>
      <c r="G79" s="2"/>
      <c r="H79" s="2"/>
      <c r="I79" s="2"/>
      <c r="J79" s="2"/>
      <c r="K79" s="2"/>
      <c r="L79" s="2"/>
    </row>
  </sheetData>
  <mergeCells count="87">
    <mergeCell ref="E17:F17"/>
    <mergeCell ref="E10:F10"/>
    <mergeCell ref="E11:E13"/>
    <mergeCell ref="C14:F14"/>
    <mergeCell ref="D15:F15"/>
    <mergeCell ref="E16:F16"/>
    <mergeCell ref="B2:F2"/>
    <mergeCell ref="B3:B25"/>
    <mergeCell ref="C3:F3"/>
    <mergeCell ref="C4:C13"/>
    <mergeCell ref="D4:F4"/>
    <mergeCell ref="E5:F5"/>
    <mergeCell ref="D6:F6"/>
    <mergeCell ref="D7:D13"/>
    <mergeCell ref="E7:F7"/>
    <mergeCell ref="E8:E9"/>
    <mergeCell ref="D18:F18"/>
    <mergeCell ref="E19:F19"/>
    <mergeCell ref="E20:F20"/>
    <mergeCell ref="C21:F21"/>
    <mergeCell ref="D22:F22"/>
    <mergeCell ref="D23:F23"/>
    <mergeCell ref="C38:F38"/>
    <mergeCell ref="D24:F24"/>
    <mergeCell ref="D25:F25"/>
    <mergeCell ref="B26:B43"/>
    <mergeCell ref="D26:F26"/>
    <mergeCell ref="E27:F27"/>
    <mergeCell ref="E28:F28"/>
    <mergeCell ref="D29:F29"/>
    <mergeCell ref="E30:F30"/>
    <mergeCell ref="E31:F31"/>
    <mergeCell ref="E32:F32"/>
    <mergeCell ref="C39:F39"/>
    <mergeCell ref="D40:F40"/>
    <mergeCell ref="D41:F41"/>
    <mergeCell ref="C42:F42"/>
    <mergeCell ref="C43:F43"/>
    <mergeCell ref="E33:F33"/>
    <mergeCell ref="E34:F34"/>
    <mergeCell ref="C35:F35"/>
    <mergeCell ref="D36:F36"/>
    <mergeCell ref="D37:F37"/>
    <mergeCell ref="C53:F53"/>
    <mergeCell ref="B44:B54"/>
    <mergeCell ref="D44:F44"/>
    <mergeCell ref="D45:F45"/>
    <mergeCell ref="C46:F46"/>
    <mergeCell ref="D47:F47"/>
    <mergeCell ref="C54:F54"/>
    <mergeCell ref="D48:F48"/>
    <mergeCell ref="C49:F49"/>
    <mergeCell ref="D50:F50"/>
    <mergeCell ref="D51:F51"/>
    <mergeCell ref="C52:F52"/>
    <mergeCell ref="C57:F57"/>
    <mergeCell ref="G57:H57"/>
    <mergeCell ref="I57:J57"/>
    <mergeCell ref="K57:L57"/>
    <mergeCell ref="K56:L56"/>
    <mergeCell ref="C56:F56"/>
    <mergeCell ref="G56:H56"/>
    <mergeCell ref="I56:J56"/>
    <mergeCell ref="C59:F59"/>
    <mergeCell ref="G59:H59"/>
    <mergeCell ref="I59:J59"/>
    <mergeCell ref="K59:L59"/>
    <mergeCell ref="C58:F58"/>
    <mergeCell ref="G58:H58"/>
    <mergeCell ref="I58:J58"/>
    <mergeCell ref="K58:L58"/>
    <mergeCell ref="C61:F61"/>
    <mergeCell ref="G61:H61"/>
    <mergeCell ref="I61:J61"/>
    <mergeCell ref="K61:L61"/>
    <mergeCell ref="C60:F60"/>
    <mergeCell ref="G60:H60"/>
    <mergeCell ref="I60:J60"/>
    <mergeCell ref="K60:L60"/>
    <mergeCell ref="C63:F63"/>
    <mergeCell ref="G63:H63"/>
    <mergeCell ref="I63:J63"/>
    <mergeCell ref="K63:L63"/>
    <mergeCell ref="C62:F62"/>
    <mergeCell ref="G62:H62"/>
    <mergeCell ref="I62:J62"/>
    <mergeCell ref="K62:L62"/>
  </mergeCells>
  <phoneticPr fontId="4"/>
  <pageMargins left="0.70866141732283472" right="0.70866141732283472" top="0.39370078740157483" bottom="0.19685039370078741" header="0.15748031496062992" footer="0.15748031496062992"/>
  <pageSetup paperSize="8" scale="11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4"/>
  </sheetPr>
  <dimension ref="B1:M79"/>
  <sheetViews>
    <sheetView showGridLines="0" view="pageBreakPreview" zoomScaleNormal="130" zoomScaleSheetLayoutView="100" workbookViewId="0">
      <pane xSplit="6" topLeftCell="G1" activePane="topRight" state="frozen"/>
      <selection pane="topRight" activeCell="D26" sqref="D26:F26"/>
    </sheetView>
  </sheetViews>
  <sheetFormatPr defaultRowHeight="13.5" customHeight="1" x14ac:dyDescent="0.2"/>
  <cols>
    <col min="1" max="1" width="3.109375" style="4" customWidth="1"/>
    <col min="2" max="2" width="3.88671875" style="4" customWidth="1"/>
    <col min="3" max="5" width="2.44140625" style="4" customWidth="1"/>
    <col min="6" max="6" width="31.77734375" style="4" customWidth="1"/>
    <col min="7" max="7" width="12.88671875" style="11" customWidth="1"/>
    <col min="8" max="8" width="7.109375" style="14" customWidth="1"/>
    <col min="9" max="9" width="13.109375" style="3" customWidth="1"/>
    <col min="10" max="10" width="7.109375" style="3" customWidth="1"/>
    <col min="11" max="11" width="12.77734375" style="3" customWidth="1"/>
    <col min="12" max="12" width="7.109375" style="3" customWidth="1"/>
    <col min="13" max="13" width="5.109375" style="3" customWidth="1"/>
    <col min="14" max="15" width="3" style="4" customWidth="1"/>
    <col min="16" max="16" width="10.6640625" style="4" customWidth="1"/>
    <col min="17" max="17" width="10.88671875" style="4" customWidth="1"/>
    <col min="18" max="18" width="14.109375" style="4" customWidth="1"/>
    <col min="19" max="19" width="5.33203125" style="4" customWidth="1"/>
    <col min="20" max="20" width="14" style="4" customWidth="1"/>
    <col min="21" max="21" width="5.21875" style="4" customWidth="1"/>
    <col min="22" max="22" width="13.109375" style="4" customWidth="1"/>
    <col min="23" max="23" width="5.6640625" style="4" customWidth="1"/>
    <col min="24" max="251" width="9" style="4"/>
    <col min="252" max="252" width="4.44140625" style="4" customWidth="1"/>
    <col min="253" max="253" width="2.21875" style="4" customWidth="1"/>
    <col min="254" max="254" width="2.109375" style="4" customWidth="1"/>
    <col min="255" max="255" width="21.88671875" style="4" customWidth="1"/>
    <col min="256" max="256" width="2.109375" style="4" customWidth="1"/>
    <col min="257" max="257" width="23" style="4" customWidth="1"/>
    <col min="258" max="258" width="3" style="4" customWidth="1"/>
    <col min="259" max="259" width="12.33203125" style="4" customWidth="1"/>
    <col min="260" max="263" width="6" style="4" customWidth="1"/>
    <col min="264" max="266" width="6.44140625" style="4" customWidth="1"/>
    <col min="267" max="507" width="9" style="4"/>
    <col min="508" max="508" width="4.44140625" style="4" customWidth="1"/>
    <col min="509" max="509" width="2.21875" style="4" customWidth="1"/>
    <col min="510" max="510" width="2.109375" style="4" customWidth="1"/>
    <col min="511" max="511" width="21.88671875" style="4" customWidth="1"/>
    <col min="512" max="512" width="2.109375" style="4" customWidth="1"/>
    <col min="513" max="513" width="23" style="4" customWidth="1"/>
    <col min="514" max="514" width="3" style="4" customWidth="1"/>
    <col min="515" max="515" width="12.33203125" style="4" customWidth="1"/>
    <col min="516" max="519" width="6" style="4" customWidth="1"/>
    <col min="520" max="522" width="6.44140625" style="4" customWidth="1"/>
    <col min="523" max="763" width="9" style="4"/>
    <col min="764" max="764" width="4.44140625" style="4" customWidth="1"/>
    <col min="765" max="765" width="2.21875" style="4" customWidth="1"/>
    <col min="766" max="766" width="2.109375" style="4" customWidth="1"/>
    <col min="767" max="767" width="21.88671875" style="4" customWidth="1"/>
    <col min="768" max="768" width="2.109375" style="4" customWidth="1"/>
    <col min="769" max="769" width="23" style="4" customWidth="1"/>
    <col min="770" max="770" width="3" style="4" customWidth="1"/>
    <col min="771" max="771" width="12.33203125" style="4" customWidth="1"/>
    <col min="772" max="775" width="6" style="4" customWidth="1"/>
    <col min="776" max="778" width="6.44140625" style="4" customWidth="1"/>
    <col min="779" max="1019" width="9" style="4"/>
    <col min="1020" max="1020" width="4.44140625" style="4" customWidth="1"/>
    <col min="1021" max="1021" width="2.21875" style="4" customWidth="1"/>
    <col min="1022" max="1022" width="2.109375" style="4" customWidth="1"/>
    <col min="1023" max="1023" width="21.88671875" style="4" customWidth="1"/>
    <col min="1024" max="1024" width="2.109375" style="4" customWidth="1"/>
    <col min="1025" max="1025" width="23" style="4" customWidth="1"/>
    <col min="1026" max="1026" width="3" style="4" customWidth="1"/>
    <col min="1027" max="1027" width="12.33203125" style="4" customWidth="1"/>
    <col min="1028" max="1031" width="6" style="4" customWidth="1"/>
    <col min="1032" max="1034" width="6.44140625" style="4" customWidth="1"/>
    <col min="1035" max="1275" width="9" style="4"/>
    <col min="1276" max="1276" width="4.44140625" style="4" customWidth="1"/>
    <col min="1277" max="1277" width="2.21875" style="4" customWidth="1"/>
    <col min="1278" max="1278" width="2.109375" style="4" customWidth="1"/>
    <col min="1279" max="1279" width="21.88671875" style="4" customWidth="1"/>
    <col min="1280" max="1280" width="2.109375" style="4" customWidth="1"/>
    <col min="1281" max="1281" width="23" style="4" customWidth="1"/>
    <col min="1282" max="1282" width="3" style="4" customWidth="1"/>
    <col min="1283" max="1283" width="12.33203125" style="4" customWidth="1"/>
    <col min="1284" max="1287" width="6" style="4" customWidth="1"/>
    <col min="1288" max="1290" width="6.44140625" style="4" customWidth="1"/>
    <col min="1291" max="1531" width="9" style="4"/>
    <col min="1532" max="1532" width="4.44140625" style="4" customWidth="1"/>
    <col min="1533" max="1533" width="2.21875" style="4" customWidth="1"/>
    <col min="1534" max="1534" width="2.109375" style="4" customWidth="1"/>
    <col min="1535" max="1535" width="21.88671875" style="4" customWidth="1"/>
    <col min="1536" max="1536" width="2.109375" style="4" customWidth="1"/>
    <col min="1537" max="1537" width="23" style="4" customWidth="1"/>
    <col min="1538" max="1538" width="3" style="4" customWidth="1"/>
    <col min="1539" max="1539" width="12.33203125" style="4" customWidth="1"/>
    <col min="1540" max="1543" width="6" style="4" customWidth="1"/>
    <col min="1544" max="1546" width="6.44140625" style="4" customWidth="1"/>
    <col min="1547" max="1787" width="9" style="4"/>
    <col min="1788" max="1788" width="4.44140625" style="4" customWidth="1"/>
    <col min="1789" max="1789" width="2.21875" style="4" customWidth="1"/>
    <col min="1790" max="1790" width="2.109375" style="4" customWidth="1"/>
    <col min="1791" max="1791" width="21.88671875" style="4" customWidth="1"/>
    <col min="1792" max="1792" width="2.109375" style="4" customWidth="1"/>
    <col min="1793" max="1793" width="23" style="4" customWidth="1"/>
    <col min="1794" max="1794" width="3" style="4" customWidth="1"/>
    <col min="1795" max="1795" width="12.33203125" style="4" customWidth="1"/>
    <col min="1796" max="1799" width="6" style="4" customWidth="1"/>
    <col min="1800" max="1802" width="6.44140625" style="4" customWidth="1"/>
    <col min="1803" max="2043" width="9" style="4"/>
    <col min="2044" max="2044" width="4.44140625" style="4" customWidth="1"/>
    <col min="2045" max="2045" width="2.21875" style="4" customWidth="1"/>
    <col min="2046" max="2046" width="2.109375" style="4" customWidth="1"/>
    <col min="2047" max="2047" width="21.88671875" style="4" customWidth="1"/>
    <col min="2048" max="2048" width="2.109375" style="4" customWidth="1"/>
    <col min="2049" max="2049" width="23" style="4" customWidth="1"/>
    <col min="2050" max="2050" width="3" style="4" customWidth="1"/>
    <col min="2051" max="2051" width="12.33203125" style="4" customWidth="1"/>
    <col min="2052" max="2055" width="6" style="4" customWidth="1"/>
    <col min="2056" max="2058" width="6.44140625" style="4" customWidth="1"/>
    <col min="2059" max="2299" width="9" style="4"/>
    <col min="2300" max="2300" width="4.44140625" style="4" customWidth="1"/>
    <col min="2301" max="2301" width="2.21875" style="4" customWidth="1"/>
    <col min="2302" max="2302" width="2.109375" style="4" customWidth="1"/>
    <col min="2303" max="2303" width="21.88671875" style="4" customWidth="1"/>
    <col min="2304" max="2304" width="2.109375" style="4" customWidth="1"/>
    <col min="2305" max="2305" width="23" style="4" customWidth="1"/>
    <col min="2306" max="2306" width="3" style="4" customWidth="1"/>
    <col min="2307" max="2307" width="12.33203125" style="4" customWidth="1"/>
    <col min="2308" max="2311" width="6" style="4" customWidth="1"/>
    <col min="2312" max="2314" width="6.44140625" style="4" customWidth="1"/>
    <col min="2315" max="2555" width="9" style="4"/>
    <col min="2556" max="2556" width="4.44140625" style="4" customWidth="1"/>
    <col min="2557" max="2557" width="2.21875" style="4" customWidth="1"/>
    <col min="2558" max="2558" width="2.109375" style="4" customWidth="1"/>
    <col min="2559" max="2559" width="21.88671875" style="4" customWidth="1"/>
    <col min="2560" max="2560" width="2.109375" style="4" customWidth="1"/>
    <col min="2561" max="2561" width="23" style="4" customWidth="1"/>
    <col min="2562" max="2562" width="3" style="4" customWidth="1"/>
    <col min="2563" max="2563" width="12.33203125" style="4" customWidth="1"/>
    <col min="2564" max="2567" width="6" style="4" customWidth="1"/>
    <col min="2568" max="2570" width="6.44140625" style="4" customWidth="1"/>
    <col min="2571" max="2811" width="9" style="4"/>
    <col min="2812" max="2812" width="4.44140625" style="4" customWidth="1"/>
    <col min="2813" max="2813" width="2.21875" style="4" customWidth="1"/>
    <col min="2814" max="2814" width="2.109375" style="4" customWidth="1"/>
    <col min="2815" max="2815" width="21.88671875" style="4" customWidth="1"/>
    <col min="2816" max="2816" width="2.109375" style="4" customWidth="1"/>
    <col min="2817" max="2817" width="23" style="4" customWidth="1"/>
    <col min="2818" max="2818" width="3" style="4" customWidth="1"/>
    <col min="2819" max="2819" width="12.33203125" style="4" customWidth="1"/>
    <col min="2820" max="2823" width="6" style="4" customWidth="1"/>
    <col min="2824" max="2826" width="6.44140625" style="4" customWidth="1"/>
    <col min="2827" max="3067" width="9" style="4"/>
    <col min="3068" max="3068" width="4.44140625" style="4" customWidth="1"/>
    <col min="3069" max="3069" width="2.21875" style="4" customWidth="1"/>
    <col min="3070" max="3070" width="2.109375" style="4" customWidth="1"/>
    <col min="3071" max="3071" width="21.88671875" style="4" customWidth="1"/>
    <col min="3072" max="3072" width="2.109375" style="4" customWidth="1"/>
    <col min="3073" max="3073" width="23" style="4" customWidth="1"/>
    <col min="3074" max="3074" width="3" style="4" customWidth="1"/>
    <col min="3075" max="3075" width="12.33203125" style="4" customWidth="1"/>
    <col min="3076" max="3079" width="6" style="4" customWidth="1"/>
    <col min="3080" max="3082" width="6.44140625" style="4" customWidth="1"/>
    <col min="3083" max="3323" width="9" style="4"/>
    <col min="3324" max="3324" width="4.44140625" style="4" customWidth="1"/>
    <col min="3325" max="3325" width="2.21875" style="4" customWidth="1"/>
    <col min="3326" max="3326" width="2.109375" style="4" customWidth="1"/>
    <col min="3327" max="3327" width="21.88671875" style="4" customWidth="1"/>
    <col min="3328" max="3328" width="2.109375" style="4" customWidth="1"/>
    <col min="3329" max="3329" width="23" style="4" customWidth="1"/>
    <col min="3330" max="3330" width="3" style="4" customWidth="1"/>
    <col min="3331" max="3331" width="12.33203125" style="4" customWidth="1"/>
    <col min="3332" max="3335" width="6" style="4" customWidth="1"/>
    <col min="3336" max="3338" width="6.44140625" style="4" customWidth="1"/>
    <col min="3339" max="3579" width="9" style="4"/>
    <col min="3580" max="3580" width="4.44140625" style="4" customWidth="1"/>
    <col min="3581" max="3581" width="2.21875" style="4" customWidth="1"/>
    <col min="3582" max="3582" width="2.109375" style="4" customWidth="1"/>
    <col min="3583" max="3583" width="21.88671875" style="4" customWidth="1"/>
    <col min="3584" max="3584" width="2.109375" style="4" customWidth="1"/>
    <col min="3585" max="3585" width="23" style="4" customWidth="1"/>
    <col min="3586" max="3586" width="3" style="4" customWidth="1"/>
    <col min="3587" max="3587" width="12.33203125" style="4" customWidth="1"/>
    <col min="3588" max="3591" width="6" style="4" customWidth="1"/>
    <col min="3592" max="3594" width="6.44140625" style="4" customWidth="1"/>
    <col min="3595" max="3835" width="9" style="4"/>
    <col min="3836" max="3836" width="4.44140625" style="4" customWidth="1"/>
    <col min="3837" max="3837" width="2.21875" style="4" customWidth="1"/>
    <col min="3838" max="3838" width="2.109375" style="4" customWidth="1"/>
    <col min="3839" max="3839" width="21.88671875" style="4" customWidth="1"/>
    <col min="3840" max="3840" width="2.109375" style="4" customWidth="1"/>
    <col min="3841" max="3841" width="23" style="4" customWidth="1"/>
    <col min="3842" max="3842" width="3" style="4" customWidth="1"/>
    <col min="3843" max="3843" width="12.33203125" style="4" customWidth="1"/>
    <col min="3844" max="3847" width="6" style="4" customWidth="1"/>
    <col min="3848" max="3850" width="6.44140625" style="4" customWidth="1"/>
    <col min="3851" max="4091" width="9" style="4"/>
    <col min="4092" max="4092" width="4.44140625" style="4" customWidth="1"/>
    <col min="4093" max="4093" width="2.21875" style="4" customWidth="1"/>
    <col min="4094" max="4094" width="2.109375" style="4" customWidth="1"/>
    <col min="4095" max="4095" width="21.88671875" style="4" customWidth="1"/>
    <col min="4096" max="4096" width="2.109375" style="4" customWidth="1"/>
    <col min="4097" max="4097" width="23" style="4" customWidth="1"/>
    <col min="4098" max="4098" width="3" style="4" customWidth="1"/>
    <col min="4099" max="4099" width="12.33203125" style="4" customWidth="1"/>
    <col min="4100" max="4103" width="6" style="4" customWidth="1"/>
    <col min="4104" max="4106" width="6.44140625" style="4" customWidth="1"/>
    <col min="4107" max="4347" width="9" style="4"/>
    <col min="4348" max="4348" width="4.44140625" style="4" customWidth="1"/>
    <col min="4349" max="4349" width="2.21875" style="4" customWidth="1"/>
    <col min="4350" max="4350" width="2.109375" style="4" customWidth="1"/>
    <col min="4351" max="4351" width="21.88671875" style="4" customWidth="1"/>
    <col min="4352" max="4352" width="2.109375" style="4" customWidth="1"/>
    <col min="4353" max="4353" width="23" style="4" customWidth="1"/>
    <col min="4354" max="4354" width="3" style="4" customWidth="1"/>
    <col min="4355" max="4355" width="12.33203125" style="4" customWidth="1"/>
    <col min="4356" max="4359" width="6" style="4" customWidth="1"/>
    <col min="4360" max="4362" width="6.44140625" style="4" customWidth="1"/>
    <col min="4363" max="4603" width="9" style="4"/>
    <col min="4604" max="4604" width="4.44140625" style="4" customWidth="1"/>
    <col min="4605" max="4605" width="2.21875" style="4" customWidth="1"/>
    <col min="4606" max="4606" width="2.109375" style="4" customWidth="1"/>
    <col min="4607" max="4607" width="21.88671875" style="4" customWidth="1"/>
    <col min="4608" max="4608" width="2.109375" style="4" customWidth="1"/>
    <col min="4609" max="4609" width="23" style="4" customWidth="1"/>
    <col min="4610" max="4610" width="3" style="4" customWidth="1"/>
    <col min="4611" max="4611" width="12.33203125" style="4" customWidth="1"/>
    <col min="4612" max="4615" width="6" style="4" customWidth="1"/>
    <col min="4616" max="4618" width="6.44140625" style="4" customWidth="1"/>
    <col min="4619" max="4859" width="9" style="4"/>
    <col min="4860" max="4860" width="4.44140625" style="4" customWidth="1"/>
    <col min="4861" max="4861" width="2.21875" style="4" customWidth="1"/>
    <col min="4862" max="4862" width="2.109375" style="4" customWidth="1"/>
    <col min="4863" max="4863" width="21.88671875" style="4" customWidth="1"/>
    <col min="4864" max="4864" width="2.109375" style="4" customWidth="1"/>
    <col min="4865" max="4865" width="23" style="4" customWidth="1"/>
    <col min="4866" max="4866" width="3" style="4" customWidth="1"/>
    <col min="4867" max="4867" width="12.33203125" style="4" customWidth="1"/>
    <col min="4868" max="4871" width="6" style="4" customWidth="1"/>
    <col min="4872" max="4874" width="6.44140625" style="4" customWidth="1"/>
    <col min="4875" max="5115" width="9" style="4"/>
    <col min="5116" max="5116" width="4.44140625" style="4" customWidth="1"/>
    <col min="5117" max="5117" width="2.21875" style="4" customWidth="1"/>
    <col min="5118" max="5118" width="2.109375" style="4" customWidth="1"/>
    <col min="5119" max="5119" width="21.88671875" style="4" customWidth="1"/>
    <col min="5120" max="5120" width="2.109375" style="4" customWidth="1"/>
    <col min="5121" max="5121" width="23" style="4" customWidth="1"/>
    <col min="5122" max="5122" width="3" style="4" customWidth="1"/>
    <col min="5123" max="5123" width="12.33203125" style="4" customWidth="1"/>
    <col min="5124" max="5127" width="6" style="4" customWidth="1"/>
    <col min="5128" max="5130" width="6.44140625" style="4" customWidth="1"/>
    <col min="5131" max="5371" width="9" style="4"/>
    <col min="5372" max="5372" width="4.44140625" style="4" customWidth="1"/>
    <col min="5373" max="5373" width="2.21875" style="4" customWidth="1"/>
    <col min="5374" max="5374" width="2.109375" style="4" customWidth="1"/>
    <col min="5375" max="5375" width="21.88671875" style="4" customWidth="1"/>
    <col min="5376" max="5376" width="2.109375" style="4" customWidth="1"/>
    <col min="5377" max="5377" width="23" style="4" customWidth="1"/>
    <col min="5378" max="5378" width="3" style="4" customWidth="1"/>
    <col min="5379" max="5379" width="12.33203125" style="4" customWidth="1"/>
    <col min="5380" max="5383" width="6" style="4" customWidth="1"/>
    <col min="5384" max="5386" width="6.44140625" style="4" customWidth="1"/>
    <col min="5387" max="5627" width="9" style="4"/>
    <col min="5628" max="5628" width="4.44140625" style="4" customWidth="1"/>
    <col min="5629" max="5629" width="2.21875" style="4" customWidth="1"/>
    <col min="5630" max="5630" width="2.109375" style="4" customWidth="1"/>
    <col min="5631" max="5631" width="21.88671875" style="4" customWidth="1"/>
    <col min="5632" max="5632" width="2.109375" style="4" customWidth="1"/>
    <col min="5633" max="5633" width="23" style="4" customWidth="1"/>
    <col min="5634" max="5634" width="3" style="4" customWidth="1"/>
    <col min="5635" max="5635" width="12.33203125" style="4" customWidth="1"/>
    <col min="5636" max="5639" width="6" style="4" customWidth="1"/>
    <col min="5640" max="5642" width="6.44140625" style="4" customWidth="1"/>
    <col min="5643" max="5883" width="9" style="4"/>
    <col min="5884" max="5884" width="4.44140625" style="4" customWidth="1"/>
    <col min="5885" max="5885" width="2.21875" style="4" customWidth="1"/>
    <col min="5886" max="5886" width="2.109375" style="4" customWidth="1"/>
    <col min="5887" max="5887" width="21.88671875" style="4" customWidth="1"/>
    <col min="5888" max="5888" width="2.109375" style="4" customWidth="1"/>
    <col min="5889" max="5889" width="23" style="4" customWidth="1"/>
    <col min="5890" max="5890" width="3" style="4" customWidth="1"/>
    <col min="5891" max="5891" width="12.33203125" style="4" customWidth="1"/>
    <col min="5892" max="5895" width="6" style="4" customWidth="1"/>
    <col min="5896" max="5898" width="6.44140625" style="4" customWidth="1"/>
    <col min="5899" max="6139" width="9" style="4"/>
    <col min="6140" max="6140" width="4.44140625" style="4" customWidth="1"/>
    <col min="6141" max="6141" width="2.21875" style="4" customWidth="1"/>
    <col min="6142" max="6142" width="2.109375" style="4" customWidth="1"/>
    <col min="6143" max="6143" width="21.88671875" style="4" customWidth="1"/>
    <col min="6144" max="6144" width="2.109375" style="4" customWidth="1"/>
    <col min="6145" max="6145" width="23" style="4" customWidth="1"/>
    <col min="6146" max="6146" width="3" style="4" customWidth="1"/>
    <col min="6147" max="6147" width="12.33203125" style="4" customWidth="1"/>
    <col min="6148" max="6151" width="6" style="4" customWidth="1"/>
    <col min="6152" max="6154" width="6.44140625" style="4" customWidth="1"/>
    <col min="6155" max="6395" width="9" style="4"/>
    <col min="6396" max="6396" width="4.44140625" style="4" customWidth="1"/>
    <col min="6397" max="6397" width="2.21875" style="4" customWidth="1"/>
    <col min="6398" max="6398" width="2.109375" style="4" customWidth="1"/>
    <col min="6399" max="6399" width="21.88671875" style="4" customWidth="1"/>
    <col min="6400" max="6400" width="2.109375" style="4" customWidth="1"/>
    <col min="6401" max="6401" width="23" style="4" customWidth="1"/>
    <col min="6402" max="6402" width="3" style="4" customWidth="1"/>
    <col min="6403" max="6403" width="12.33203125" style="4" customWidth="1"/>
    <col min="6404" max="6407" width="6" style="4" customWidth="1"/>
    <col min="6408" max="6410" width="6.44140625" style="4" customWidth="1"/>
    <col min="6411" max="6651" width="9" style="4"/>
    <col min="6652" max="6652" width="4.44140625" style="4" customWidth="1"/>
    <col min="6653" max="6653" width="2.21875" style="4" customWidth="1"/>
    <col min="6654" max="6654" width="2.109375" style="4" customWidth="1"/>
    <col min="6655" max="6655" width="21.88671875" style="4" customWidth="1"/>
    <col min="6656" max="6656" width="2.109375" style="4" customWidth="1"/>
    <col min="6657" max="6657" width="23" style="4" customWidth="1"/>
    <col min="6658" max="6658" width="3" style="4" customWidth="1"/>
    <col min="6659" max="6659" width="12.33203125" style="4" customWidth="1"/>
    <col min="6660" max="6663" width="6" style="4" customWidth="1"/>
    <col min="6664" max="6666" width="6.44140625" style="4" customWidth="1"/>
    <col min="6667" max="6907" width="9" style="4"/>
    <col min="6908" max="6908" width="4.44140625" style="4" customWidth="1"/>
    <col min="6909" max="6909" width="2.21875" style="4" customWidth="1"/>
    <col min="6910" max="6910" width="2.109375" style="4" customWidth="1"/>
    <col min="6911" max="6911" width="21.88671875" style="4" customWidth="1"/>
    <col min="6912" max="6912" width="2.109375" style="4" customWidth="1"/>
    <col min="6913" max="6913" width="23" style="4" customWidth="1"/>
    <col min="6914" max="6914" width="3" style="4" customWidth="1"/>
    <col min="6915" max="6915" width="12.33203125" style="4" customWidth="1"/>
    <col min="6916" max="6919" width="6" style="4" customWidth="1"/>
    <col min="6920" max="6922" width="6.44140625" style="4" customWidth="1"/>
    <col min="6923" max="7163" width="9" style="4"/>
    <col min="7164" max="7164" width="4.44140625" style="4" customWidth="1"/>
    <col min="7165" max="7165" width="2.21875" style="4" customWidth="1"/>
    <col min="7166" max="7166" width="2.109375" style="4" customWidth="1"/>
    <col min="7167" max="7167" width="21.88671875" style="4" customWidth="1"/>
    <col min="7168" max="7168" width="2.109375" style="4" customWidth="1"/>
    <col min="7169" max="7169" width="23" style="4" customWidth="1"/>
    <col min="7170" max="7170" width="3" style="4" customWidth="1"/>
    <col min="7171" max="7171" width="12.33203125" style="4" customWidth="1"/>
    <col min="7172" max="7175" width="6" style="4" customWidth="1"/>
    <col min="7176" max="7178" width="6.44140625" style="4" customWidth="1"/>
    <col min="7179" max="7419" width="9" style="4"/>
    <col min="7420" max="7420" width="4.44140625" style="4" customWidth="1"/>
    <col min="7421" max="7421" width="2.21875" style="4" customWidth="1"/>
    <col min="7422" max="7422" width="2.109375" style="4" customWidth="1"/>
    <col min="7423" max="7423" width="21.88671875" style="4" customWidth="1"/>
    <col min="7424" max="7424" width="2.109375" style="4" customWidth="1"/>
    <col min="7425" max="7425" width="23" style="4" customWidth="1"/>
    <col min="7426" max="7426" width="3" style="4" customWidth="1"/>
    <col min="7427" max="7427" width="12.33203125" style="4" customWidth="1"/>
    <col min="7428" max="7431" width="6" style="4" customWidth="1"/>
    <col min="7432" max="7434" width="6.44140625" style="4" customWidth="1"/>
    <col min="7435" max="7675" width="9" style="4"/>
    <col min="7676" max="7676" width="4.44140625" style="4" customWidth="1"/>
    <col min="7677" max="7677" width="2.21875" style="4" customWidth="1"/>
    <col min="7678" max="7678" width="2.109375" style="4" customWidth="1"/>
    <col min="7679" max="7679" width="21.88671875" style="4" customWidth="1"/>
    <col min="7680" max="7680" width="2.109375" style="4" customWidth="1"/>
    <col min="7681" max="7681" width="23" style="4" customWidth="1"/>
    <col min="7682" max="7682" width="3" style="4" customWidth="1"/>
    <col min="7683" max="7683" width="12.33203125" style="4" customWidth="1"/>
    <col min="7684" max="7687" width="6" style="4" customWidth="1"/>
    <col min="7688" max="7690" width="6.44140625" style="4" customWidth="1"/>
    <col min="7691" max="7931" width="9" style="4"/>
    <col min="7932" max="7932" width="4.44140625" style="4" customWidth="1"/>
    <col min="7933" max="7933" width="2.21875" style="4" customWidth="1"/>
    <col min="7934" max="7934" width="2.109375" style="4" customWidth="1"/>
    <col min="7935" max="7935" width="21.88671875" style="4" customWidth="1"/>
    <col min="7936" max="7936" width="2.109375" style="4" customWidth="1"/>
    <col min="7937" max="7937" width="23" style="4" customWidth="1"/>
    <col min="7938" max="7938" width="3" style="4" customWidth="1"/>
    <col min="7939" max="7939" width="12.33203125" style="4" customWidth="1"/>
    <col min="7940" max="7943" width="6" style="4" customWidth="1"/>
    <col min="7944" max="7946" width="6.44140625" style="4" customWidth="1"/>
    <col min="7947" max="8187" width="9" style="4"/>
    <col min="8188" max="8188" width="4.44140625" style="4" customWidth="1"/>
    <col min="8189" max="8189" width="2.21875" style="4" customWidth="1"/>
    <col min="8190" max="8190" width="2.109375" style="4" customWidth="1"/>
    <col min="8191" max="8191" width="21.88671875" style="4" customWidth="1"/>
    <col min="8192" max="8192" width="2.109375" style="4" customWidth="1"/>
    <col min="8193" max="8193" width="23" style="4" customWidth="1"/>
    <col min="8194" max="8194" width="3" style="4" customWidth="1"/>
    <col min="8195" max="8195" width="12.33203125" style="4" customWidth="1"/>
    <col min="8196" max="8199" width="6" style="4" customWidth="1"/>
    <col min="8200" max="8202" width="6.44140625" style="4" customWidth="1"/>
    <col min="8203" max="8443" width="9" style="4"/>
    <col min="8444" max="8444" width="4.44140625" style="4" customWidth="1"/>
    <col min="8445" max="8445" width="2.21875" style="4" customWidth="1"/>
    <col min="8446" max="8446" width="2.109375" style="4" customWidth="1"/>
    <col min="8447" max="8447" width="21.88671875" style="4" customWidth="1"/>
    <col min="8448" max="8448" width="2.109375" style="4" customWidth="1"/>
    <col min="8449" max="8449" width="23" style="4" customWidth="1"/>
    <col min="8450" max="8450" width="3" style="4" customWidth="1"/>
    <col min="8451" max="8451" width="12.33203125" style="4" customWidth="1"/>
    <col min="8452" max="8455" width="6" style="4" customWidth="1"/>
    <col min="8456" max="8458" width="6.44140625" style="4" customWidth="1"/>
    <col min="8459" max="8699" width="9" style="4"/>
    <col min="8700" max="8700" width="4.44140625" style="4" customWidth="1"/>
    <col min="8701" max="8701" width="2.21875" style="4" customWidth="1"/>
    <col min="8702" max="8702" width="2.109375" style="4" customWidth="1"/>
    <col min="8703" max="8703" width="21.88671875" style="4" customWidth="1"/>
    <col min="8704" max="8704" width="2.109375" style="4" customWidth="1"/>
    <col min="8705" max="8705" width="23" style="4" customWidth="1"/>
    <col min="8706" max="8706" width="3" style="4" customWidth="1"/>
    <col min="8707" max="8707" width="12.33203125" style="4" customWidth="1"/>
    <col min="8708" max="8711" width="6" style="4" customWidth="1"/>
    <col min="8712" max="8714" width="6.44140625" style="4" customWidth="1"/>
    <col min="8715" max="8955" width="9" style="4"/>
    <col min="8956" max="8956" width="4.44140625" style="4" customWidth="1"/>
    <col min="8957" max="8957" width="2.21875" style="4" customWidth="1"/>
    <col min="8958" max="8958" width="2.109375" style="4" customWidth="1"/>
    <col min="8959" max="8959" width="21.88671875" style="4" customWidth="1"/>
    <col min="8960" max="8960" width="2.109375" style="4" customWidth="1"/>
    <col min="8961" max="8961" width="23" style="4" customWidth="1"/>
    <col min="8962" max="8962" width="3" style="4" customWidth="1"/>
    <col min="8963" max="8963" width="12.33203125" style="4" customWidth="1"/>
    <col min="8964" max="8967" width="6" style="4" customWidth="1"/>
    <col min="8968" max="8970" width="6.44140625" style="4" customWidth="1"/>
    <col min="8971" max="9211" width="9" style="4"/>
    <col min="9212" max="9212" width="4.44140625" style="4" customWidth="1"/>
    <col min="9213" max="9213" width="2.21875" style="4" customWidth="1"/>
    <col min="9214" max="9214" width="2.109375" style="4" customWidth="1"/>
    <col min="9215" max="9215" width="21.88671875" style="4" customWidth="1"/>
    <col min="9216" max="9216" width="2.109375" style="4" customWidth="1"/>
    <col min="9217" max="9217" width="23" style="4" customWidth="1"/>
    <col min="9218" max="9218" width="3" style="4" customWidth="1"/>
    <col min="9219" max="9219" width="12.33203125" style="4" customWidth="1"/>
    <col min="9220" max="9223" width="6" style="4" customWidth="1"/>
    <col min="9224" max="9226" width="6.44140625" style="4" customWidth="1"/>
    <col min="9227" max="9467" width="9" style="4"/>
    <col min="9468" max="9468" width="4.44140625" style="4" customWidth="1"/>
    <col min="9469" max="9469" width="2.21875" style="4" customWidth="1"/>
    <col min="9470" max="9470" width="2.109375" style="4" customWidth="1"/>
    <col min="9471" max="9471" width="21.88671875" style="4" customWidth="1"/>
    <col min="9472" max="9472" width="2.109375" style="4" customWidth="1"/>
    <col min="9473" max="9473" width="23" style="4" customWidth="1"/>
    <col min="9474" max="9474" width="3" style="4" customWidth="1"/>
    <col min="9475" max="9475" width="12.33203125" style="4" customWidth="1"/>
    <col min="9476" max="9479" width="6" style="4" customWidth="1"/>
    <col min="9480" max="9482" width="6.44140625" style="4" customWidth="1"/>
    <col min="9483" max="9723" width="9" style="4"/>
    <col min="9724" max="9724" width="4.44140625" style="4" customWidth="1"/>
    <col min="9725" max="9725" width="2.21875" style="4" customWidth="1"/>
    <col min="9726" max="9726" width="2.109375" style="4" customWidth="1"/>
    <col min="9727" max="9727" width="21.88671875" style="4" customWidth="1"/>
    <col min="9728" max="9728" width="2.109375" style="4" customWidth="1"/>
    <col min="9729" max="9729" width="23" style="4" customWidth="1"/>
    <col min="9730" max="9730" width="3" style="4" customWidth="1"/>
    <col min="9731" max="9731" width="12.33203125" style="4" customWidth="1"/>
    <col min="9732" max="9735" width="6" style="4" customWidth="1"/>
    <col min="9736" max="9738" width="6.44140625" style="4" customWidth="1"/>
    <col min="9739" max="9979" width="9" style="4"/>
    <col min="9980" max="9980" width="4.44140625" style="4" customWidth="1"/>
    <col min="9981" max="9981" width="2.21875" style="4" customWidth="1"/>
    <col min="9982" max="9982" width="2.109375" style="4" customWidth="1"/>
    <col min="9983" max="9983" width="21.88671875" style="4" customWidth="1"/>
    <col min="9984" max="9984" width="2.109375" style="4" customWidth="1"/>
    <col min="9985" max="9985" width="23" style="4" customWidth="1"/>
    <col min="9986" max="9986" width="3" style="4" customWidth="1"/>
    <col min="9987" max="9987" width="12.33203125" style="4" customWidth="1"/>
    <col min="9988" max="9991" width="6" style="4" customWidth="1"/>
    <col min="9992" max="9994" width="6.44140625" style="4" customWidth="1"/>
    <col min="9995" max="10235" width="9" style="4"/>
    <col min="10236" max="10236" width="4.44140625" style="4" customWidth="1"/>
    <col min="10237" max="10237" width="2.21875" style="4" customWidth="1"/>
    <col min="10238" max="10238" width="2.109375" style="4" customWidth="1"/>
    <col min="10239" max="10239" width="21.88671875" style="4" customWidth="1"/>
    <col min="10240" max="10240" width="2.109375" style="4" customWidth="1"/>
    <col min="10241" max="10241" width="23" style="4" customWidth="1"/>
    <col min="10242" max="10242" width="3" style="4" customWidth="1"/>
    <col min="10243" max="10243" width="12.33203125" style="4" customWidth="1"/>
    <col min="10244" max="10247" width="6" style="4" customWidth="1"/>
    <col min="10248" max="10250" width="6.44140625" style="4" customWidth="1"/>
    <col min="10251" max="10491" width="9" style="4"/>
    <col min="10492" max="10492" width="4.44140625" style="4" customWidth="1"/>
    <col min="10493" max="10493" width="2.21875" style="4" customWidth="1"/>
    <col min="10494" max="10494" width="2.109375" style="4" customWidth="1"/>
    <col min="10495" max="10495" width="21.88671875" style="4" customWidth="1"/>
    <col min="10496" max="10496" width="2.109375" style="4" customWidth="1"/>
    <col min="10497" max="10497" width="23" style="4" customWidth="1"/>
    <col min="10498" max="10498" width="3" style="4" customWidth="1"/>
    <col min="10499" max="10499" width="12.33203125" style="4" customWidth="1"/>
    <col min="10500" max="10503" width="6" style="4" customWidth="1"/>
    <col min="10504" max="10506" width="6.44140625" style="4" customWidth="1"/>
    <col min="10507" max="10747" width="9" style="4"/>
    <col min="10748" max="10748" width="4.44140625" style="4" customWidth="1"/>
    <col min="10749" max="10749" width="2.21875" style="4" customWidth="1"/>
    <col min="10750" max="10750" width="2.109375" style="4" customWidth="1"/>
    <col min="10751" max="10751" width="21.88671875" style="4" customWidth="1"/>
    <col min="10752" max="10752" width="2.109375" style="4" customWidth="1"/>
    <col min="10753" max="10753" width="23" style="4" customWidth="1"/>
    <col min="10754" max="10754" width="3" style="4" customWidth="1"/>
    <col min="10755" max="10755" width="12.33203125" style="4" customWidth="1"/>
    <col min="10756" max="10759" width="6" style="4" customWidth="1"/>
    <col min="10760" max="10762" width="6.44140625" style="4" customWidth="1"/>
    <col min="10763" max="11003" width="9" style="4"/>
    <col min="11004" max="11004" width="4.44140625" style="4" customWidth="1"/>
    <col min="11005" max="11005" width="2.21875" style="4" customWidth="1"/>
    <col min="11006" max="11006" width="2.109375" style="4" customWidth="1"/>
    <col min="11007" max="11007" width="21.88671875" style="4" customWidth="1"/>
    <col min="11008" max="11008" width="2.109375" style="4" customWidth="1"/>
    <col min="11009" max="11009" width="23" style="4" customWidth="1"/>
    <col min="11010" max="11010" width="3" style="4" customWidth="1"/>
    <col min="11011" max="11011" width="12.33203125" style="4" customWidth="1"/>
    <col min="11012" max="11015" width="6" style="4" customWidth="1"/>
    <col min="11016" max="11018" width="6.44140625" style="4" customWidth="1"/>
    <col min="11019" max="11259" width="9" style="4"/>
    <col min="11260" max="11260" width="4.44140625" style="4" customWidth="1"/>
    <col min="11261" max="11261" width="2.21875" style="4" customWidth="1"/>
    <col min="11262" max="11262" width="2.109375" style="4" customWidth="1"/>
    <col min="11263" max="11263" width="21.88671875" style="4" customWidth="1"/>
    <col min="11264" max="11264" width="2.109375" style="4" customWidth="1"/>
    <col min="11265" max="11265" width="23" style="4" customWidth="1"/>
    <col min="11266" max="11266" width="3" style="4" customWidth="1"/>
    <col min="11267" max="11267" width="12.33203125" style="4" customWidth="1"/>
    <col min="11268" max="11271" width="6" style="4" customWidth="1"/>
    <col min="11272" max="11274" width="6.44140625" style="4" customWidth="1"/>
    <col min="11275" max="11515" width="9" style="4"/>
    <col min="11516" max="11516" width="4.44140625" style="4" customWidth="1"/>
    <col min="11517" max="11517" width="2.21875" style="4" customWidth="1"/>
    <col min="11518" max="11518" width="2.109375" style="4" customWidth="1"/>
    <col min="11519" max="11519" width="21.88671875" style="4" customWidth="1"/>
    <col min="11520" max="11520" width="2.109375" style="4" customWidth="1"/>
    <col min="11521" max="11521" width="23" style="4" customWidth="1"/>
    <col min="11522" max="11522" width="3" style="4" customWidth="1"/>
    <col min="11523" max="11523" width="12.33203125" style="4" customWidth="1"/>
    <col min="11524" max="11527" width="6" style="4" customWidth="1"/>
    <col min="11528" max="11530" width="6.44140625" style="4" customWidth="1"/>
    <col min="11531" max="11771" width="9" style="4"/>
    <col min="11772" max="11772" width="4.44140625" style="4" customWidth="1"/>
    <col min="11773" max="11773" width="2.21875" style="4" customWidth="1"/>
    <col min="11774" max="11774" width="2.109375" style="4" customWidth="1"/>
    <col min="11775" max="11775" width="21.88671875" style="4" customWidth="1"/>
    <col min="11776" max="11776" width="2.109375" style="4" customWidth="1"/>
    <col min="11777" max="11777" width="23" style="4" customWidth="1"/>
    <col min="11778" max="11778" width="3" style="4" customWidth="1"/>
    <col min="11779" max="11779" width="12.33203125" style="4" customWidth="1"/>
    <col min="11780" max="11783" width="6" style="4" customWidth="1"/>
    <col min="11784" max="11786" width="6.44140625" style="4" customWidth="1"/>
    <col min="11787" max="12027" width="9" style="4"/>
    <col min="12028" max="12028" width="4.44140625" style="4" customWidth="1"/>
    <col min="12029" max="12029" width="2.21875" style="4" customWidth="1"/>
    <col min="12030" max="12030" width="2.109375" style="4" customWidth="1"/>
    <col min="12031" max="12031" width="21.88671875" style="4" customWidth="1"/>
    <col min="12032" max="12032" width="2.109375" style="4" customWidth="1"/>
    <col min="12033" max="12033" width="23" style="4" customWidth="1"/>
    <col min="12034" max="12034" width="3" style="4" customWidth="1"/>
    <col min="12035" max="12035" width="12.33203125" style="4" customWidth="1"/>
    <col min="12036" max="12039" width="6" style="4" customWidth="1"/>
    <col min="12040" max="12042" width="6.44140625" style="4" customWidth="1"/>
    <col min="12043" max="12283" width="9" style="4"/>
    <col min="12284" max="12284" width="4.44140625" style="4" customWidth="1"/>
    <col min="12285" max="12285" width="2.21875" style="4" customWidth="1"/>
    <col min="12286" max="12286" width="2.109375" style="4" customWidth="1"/>
    <col min="12287" max="12287" width="21.88671875" style="4" customWidth="1"/>
    <col min="12288" max="12288" width="2.109375" style="4" customWidth="1"/>
    <col min="12289" max="12289" width="23" style="4" customWidth="1"/>
    <col min="12290" max="12290" width="3" style="4" customWidth="1"/>
    <col min="12291" max="12291" width="12.33203125" style="4" customWidth="1"/>
    <col min="12292" max="12295" width="6" style="4" customWidth="1"/>
    <col min="12296" max="12298" width="6.44140625" style="4" customWidth="1"/>
    <col min="12299" max="12539" width="9" style="4"/>
    <col min="12540" max="12540" width="4.44140625" style="4" customWidth="1"/>
    <col min="12541" max="12541" width="2.21875" style="4" customWidth="1"/>
    <col min="12542" max="12542" width="2.109375" style="4" customWidth="1"/>
    <col min="12543" max="12543" width="21.88671875" style="4" customWidth="1"/>
    <col min="12544" max="12544" width="2.109375" style="4" customWidth="1"/>
    <col min="12545" max="12545" width="23" style="4" customWidth="1"/>
    <col min="12546" max="12546" width="3" style="4" customWidth="1"/>
    <col min="12547" max="12547" width="12.33203125" style="4" customWidth="1"/>
    <col min="12548" max="12551" width="6" style="4" customWidth="1"/>
    <col min="12552" max="12554" width="6.44140625" style="4" customWidth="1"/>
    <col min="12555" max="12795" width="9" style="4"/>
    <col min="12796" max="12796" width="4.44140625" style="4" customWidth="1"/>
    <col min="12797" max="12797" width="2.21875" style="4" customWidth="1"/>
    <col min="12798" max="12798" width="2.109375" style="4" customWidth="1"/>
    <col min="12799" max="12799" width="21.88671875" style="4" customWidth="1"/>
    <col min="12800" max="12800" width="2.109375" style="4" customWidth="1"/>
    <col min="12801" max="12801" width="23" style="4" customWidth="1"/>
    <col min="12802" max="12802" width="3" style="4" customWidth="1"/>
    <col min="12803" max="12803" width="12.33203125" style="4" customWidth="1"/>
    <col min="12804" max="12807" width="6" style="4" customWidth="1"/>
    <col min="12808" max="12810" width="6.44140625" style="4" customWidth="1"/>
    <col min="12811" max="13051" width="9" style="4"/>
    <col min="13052" max="13052" width="4.44140625" style="4" customWidth="1"/>
    <col min="13053" max="13053" width="2.21875" style="4" customWidth="1"/>
    <col min="13054" max="13054" width="2.109375" style="4" customWidth="1"/>
    <col min="13055" max="13055" width="21.88671875" style="4" customWidth="1"/>
    <col min="13056" max="13056" width="2.109375" style="4" customWidth="1"/>
    <col min="13057" max="13057" width="23" style="4" customWidth="1"/>
    <col min="13058" max="13058" width="3" style="4" customWidth="1"/>
    <col min="13059" max="13059" width="12.33203125" style="4" customWidth="1"/>
    <col min="13060" max="13063" width="6" style="4" customWidth="1"/>
    <col min="13064" max="13066" width="6.44140625" style="4" customWidth="1"/>
    <col min="13067" max="13307" width="9" style="4"/>
    <col min="13308" max="13308" width="4.44140625" style="4" customWidth="1"/>
    <col min="13309" max="13309" width="2.21875" style="4" customWidth="1"/>
    <col min="13310" max="13310" width="2.109375" style="4" customWidth="1"/>
    <col min="13311" max="13311" width="21.88671875" style="4" customWidth="1"/>
    <col min="13312" max="13312" width="2.109375" style="4" customWidth="1"/>
    <col min="13313" max="13313" width="23" style="4" customWidth="1"/>
    <col min="13314" max="13314" width="3" style="4" customWidth="1"/>
    <col min="13315" max="13315" width="12.33203125" style="4" customWidth="1"/>
    <col min="13316" max="13319" width="6" style="4" customWidth="1"/>
    <col min="13320" max="13322" width="6.44140625" style="4" customWidth="1"/>
    <col min="13323" max="13563" width="9" style="4"/>
    <col min="13564" max="13564" width="4.44140625" style="4" customWidth="1"/>
    <col min="13565" max="13565" width="2.21875" style="4" customWidth="1"/>
    <col min="13566" max="13566" width="2.109375" style="4" customWidth="1"/>
    <col min="13567" max="13567" width="21.88671875" style="4" customWidth="1"/>
    <col min="13568" max="13568" width="2.109375" style="4" customWidth="1"/>
    <col min="13569" max="13569" width="23" style="4" customWidth="1"/>
    <col min="13570" max="13570" width="3" style="4" customWidth="1"/>
    <col min="13571" max="13571" width="12.33203125" style="4" customWidth="1"/>
    <col min="13572" max="13575" width="6" style="4" customWidth="1"/>
    <col min="13576" max="13578" width="6.44140625" style="4" customWidth="1"/>
    <col min="13579" max="13819" width="9" style="4"/>
    <col min="13820" max="13820" width="4.44140625" style="4" customWidth="1"/>
    <col min="13821" max="13821" width="2.21875" style="4" customWidth="1"/>
    <col min="13822" max="13822" width="2.109375" style="4" customWidth="1"/>
    <col min="13823" max="13823" width="21.88671875" style="4" customWidth="1"/>
    <col min="13824" max="13824" width="2.109375" style="4" customWidth="1"/>
    <col min="13825" max="13825" width="23" style="4" customWidth="1"/>
    <col min="13826" max="13826" width="3" style="4" customWidth="1"/>
    <col min="13827" max="13827" width="12.33203125" style="4" customWidth="1"/>
    <col min="13828" max="13831" width="6" style="4" customWidth="1"/>
    <col min="13832" max="13834" width="6.44140625" style="4" customWidth="1"/>
    <col min="13835" max="14075" width="9" style="4"/>
    <col min="14076" max="14076" width="4.44140625" style="4" customWidth="1"/>
    <col min="14077" max="14077" width="2.21875" style="4" customWidth="1"/>
    <col min="14078" max="14078" width="2.109375" style="4" customWidth="1"/>
    <col min="14079" max="14079" width="21.88671875" style="4" customWidth="1"/>
    <col min="14080" max="14080" width="2.109375" style="4" customWidth="1"/>
    <col min="14081" max="14081" width="23" style="4" customWidth="1"/>
    <col min="14082" max="14082" width="3" style="4" customWidth="1"/>
    <col min="14083" max="14083" width="12.33203125" style="4" customWidth="1"/>
    <col min="14084" max="14087" width="6" style="4" customWidth="1"/>
    <col min="14088" max="14090" width="6.44140625" style="4" customWidth="1"/>
    <col min="14091" max="14331" width="9" style="4"/>
    <col min="14332" max="14332" width="4.44140625" style="4" customWidth="1"/>
    <col min="14333" max="14333" width="2.21875" style="4" customWidth="1"/>
    <col min="14334" max="14334" width="2.109375" style="4" customWidth="1"/>
    <col min="14335" max="14335" width="21.88671875" style="4" customWidth="1"/>
    <col min="14336" max="14336" width="2.109375" style="4" customWidth="1"/>
    <col min="14337" max="14337" width="23" style="4" customWidth="1"/>
    <col min="14338" max="14338" width="3" style="4" customWidth="1"/>
    <col min="14339" max="14339" width="12.33203125" style="4" customWidth="1"/>
    <col min="14340" max="14343" width="6" style="4" customWidth="1"/>
    <col min="14344" max="14346" width="6.44140625" style="4" customWidth="1"/>
    <col min="14347" max="14587" width="9" style="4"/>
    <col min="14588" max="14588" width="4.44140625" style="4" customWidth="1"/>
    <col min="14589" max="14589" width="2.21875" style="4" customWidth="1"/>
    <col min="14590" max="14590" width="2.109375" style="4" customWidth="1"/>
    <col min="14591" max="14591" width="21.88671875" style="4" customWidth="1"/>
    <col min="14592" max="14592" width="2.109375" style="4" customWidth="1"/>
    <col min="14593" max="14593" width="23" style="4" customWidth="1"/>
    <col min="14594" max="14594" width="3" style="4" customWidth="1"/>
    <col min="14595" max="14595" width="12.33203125" style="4" customWidth="1"/>
    <col min="14596" max="14599" width="6" style="4" customWidth="1"/>
    <col min="14600" max="14602" width="6.44140625" style="4" customWidth="1"/>
    <col min="14603" max="14843" width="9" style="4"/>
    <col min="14844" max="14844" width="4.44140625" style="4" customWidth="1"/>
    <col min="14845" max="14845" width="2.21875" style="4" customWidth="1"/>
    <col min="14846" max="14846" width="2.109375" style="4" customWidth="1"/>
    <col min="14847" max="14847" width="21.88671875" style="4" customWidth="1"/>
    <col min="14848" max="14848" width="2.109375" style="4" customWidth="1"/>
    <col min="14849" max="14849" width="23" style="4" customWidth="1"/>
    <col min="14850" max="14850" width="3" style="4" customWidth="1"/>
    <col min="14851" max="14851" width="12.33203125" style="4" customWidth="1"/>
    <col min="14852" max="14855" width="6" style="4" customWidth="1"/>
    <col min="14856" max="14858" width="6.44140625" style="4" customWidth="1"/>
    <col min="14859" max="15099" width="9" style="4"/>
    <col min="15100" max="15100" width="4.44140625" style="4" customWidth="1"/>
    <col min="15101" max="15101" width="2.21875" style="4" customWidth="1"/>
    <col min="15102" max="15102" width="2.109375" style="4" customWidth="1"/>
    <col min="15103" max="15103" width="21.88671875" style="4" customWidth="1"/>
    <col min="15104" max="15104" width="2.109375" style="4" customWidth="1"/>
    <col min="15105" max="15105" width="23" style="4" customWidth="1"/>
    <col min="15106" max="15106" width="3" style="4" customWidth="1"/>
    <col min="15107" max="15107" width="12.33203125" style="4" customWidth="1"/>
    <col min="15108" max="15111" width="6" style="4" customWidth="1"/>
    <col min="15112" max="15114" width="6.44140625" style="4" customWidth="1"/>
    <col min="15115" max="15355" width="9" style="4"/>
    <col min="15356" max="15356" width="4.44140625" style="4" customWidth="1"/>
    <col min="15357" max="15357" width="2.21875" style="4" customWidth="1"/>
    <col min="15358" max="15358" width="2.109375" style="4" customWidth="1"/>
    <col min="15359" max="15359" width="21.88671875" style="4" customWidth="1"/>
    <col min="15360" max="15360" width="2.109375" style="4" customWidth="1"/>
    <col min="15361" max="15361" width="23" style="4" customWidth="1"/>
    <col min="15362" max="15362" width="3" style="4" customWidth="1"/>
    <col min="15363" max="15363" width="12.33203125" style="4" customWidth="1"/>
    <col min="15364" max="15367" width="6" style="4" customWidth="1"/>
    <col min="15368" max="15370" width="6.44140625" style="4" customWidth="1"/>
    <col min="15371" max="15611" width="9" style="4"/>
    <col min="15612" max="15612" width="4.44140625" style="4" customWidth="1"/>
    <col min="15613" max="15613" width="2.21875" style="4" customWidth="1"/>
    <col min="15614" max="15614" width="2.109375" style="4" customWidth="1"/>
    <col min="15615" max="15615" width="21.88671875" style="4" customWidth="1"/>
    <col min="15616" max="15616" width="2.109375" style="4" customWidth="1"/>
    <col min="15617" max="15617" width="23" style="4" customWidth="1"/>
    <col min="15618" max="15618" width="3" style="4" customWidth="1"/>
    <col min="15619" max="15619" width="12.33203125" style="4" customWidth="1"/>
    <col min="15620" max="15623" width="6" style="4" customWidth="1"/>
    <col min="15624" max="15626" width="6.44140625" style="4" customWidth="1"/>
    <col min="15627" max="15867" width="9" style="4"/>
    <col min="15868" max="15868" width="4.44140625" style="4" customWidth="1"/>
    <col min="15869" max="15869" width="2.21875" style="4" customWidth="1"/>
    <col min="15870" max="15870" width="2.109375" style="4" customWidth="1"/>
    <col min="15871" max="15871" width="21.88671875" style="4" customWidth="1"/>
    <col min="15872" max="15872" width="2.109375" style="4" customWidth="1"/>
    <col min="15873" max="15873" width="23" style="4" customWidth="1"/>
    <col min="15874" max="15874" width="3" style="4" customWidth="1"/>
    <col min="15875" max="15875" width="12.33203125" style="4" customWidth="1"/>
    <col min="15876" max="15879" width="6" style="4" customWidth="1"/>
    <col min="15880" max="15882" width="6.44140625" style="4" customWidth="1"/>
    <col min="15883" max="16123" width="9" style="4"/>
    <col min="16124" max="16124" width="4.44140625" style="4" customWidth="1"/>
    <col min="16125" max="16125" width="2.21875" style="4" customWidth="1"/>
    <col min="16126" max="16126" width="2.109375" style="4" customWidth="1"/>
    <col min="16127" max="16127" width="21.88671875" style="4" customWidth="1"/>
    <col min="16128" max="16128" width="2.109375" style="4" customWidth="1"/>
    <col min="16129" max="16129" width="23" style="4" customWidth="1"/>
    <col min="16130" max="16130" width="3" style="4" customWidth="1"/>
    <col min="16131" max="16131" width="12.33203125" style="4" customWidth="1"/>
    <col min="16132" max="16135" width="6" style="4" customWidth="1"/>
    <col min="16136" max="16138" width="6.44140625" style="4" customWidth="1"/>
    <col min="16139" max="16378" width="9" style="4"/>
    <col min="16379" max="16384" width="9" style="4" customWidth="1"/>
  </cols>
  <sheetData>
    <row r="1" spans="2:12" ht="27.75" customHeight="1" thickBot="1" x14ac:dyDescent="0.2">
      <c r="B1" s="24" t="s">
        <v>77</v>
      </c>
      <c r="C1" s="24"/>
      <c r="D1" s="23"/>
      <c r="E1" s="23"/>
      <c r="F1" s="23"/>
      <c r="G1" s="23"/>
      <c r="H1" s="29"/>
      <c r="I1" s="4"/>
      <c r="J1" s="4"/>
      <c r="K1" s="4"/>
      <c r="L1" s="99" t="s">
        <v>80</v>
      </c>
    </row>
    <row r="2" spans="2:12" ht="19.5" customHeight="1" thickBot="1" x14ac:dyDescent="0.25">
      <c r="B2" s="148" t="s">
        <v>78</v>
      </c>
      <c r="C2" s="149"/>
      <c r="D2" s="149"/>
      <c r="E2" s="149"/>
      <c r="F2" s="150"/>
      <c r="G2" s="40" t="s">
        <v>73</v>
      </c>
      <c r="H2" s="38" t="s">
        <v>13</v>
      </c>
      <c r="I2" s="30" t="s">
        <v>72</v>
      </c>
      <c r="J2" s="50" t="s">
        <v>13</v>
      </c>
      <c r="K2" s="80" t="s">
        <v>71</v>
      </c>
      <c r="L2" s="31" t="s">
        <v>13</v>
      </c>
    </row>
    <row r="3" spans="2:12" ht="13.05" customHeight="1" x14ac:dyDescent="0.2">
      <c r="B3" s="123" t="s">
        <v>74</v>
      </c>
      <c r="C3" s="151" t="s">
        <v>16</v>
      </c>
      <c r="D3" s="152"/>
      <c r="E3" s="152"/>
      <c r="F3" s="153"/>
      <c r="G3" s="41">
        <v>430501</v>
      </c>
      <c r="H3" s="39">
        <f t="shared" ref="H3:H25" si="0">G3/G$3</f>
        <v>1</v>
      </c>
      <c r="I3" s="35">
        <v>435997</v>
      </c>
      <c r="J3" s="51">
        <f t="shared" ref="J3:J25" si="1">I3/I$3</f>
        <v>1</v>
      </c>
      <c r="K3" s="41">
        <v>459881</v>
      </c>
      <c r="L3" s="39">
        <f t="shared" ref="L3:L25" si="2">K3/K$3</f>
        <v>1</v>
      </c>
    </row>
    <row r="4" spans="2:12" ht="13.05" customHeight="1" x14ac:dyDescent="0.2">
      <c r="B4" s="124"/>
      <c r="C4" s="154"/>
      <c r="D4" s="155" t="s">
        <v>14</v>
      </c>
      <c r="E4" s="155"/>
      <c r="F4" s="156"/>
      <c r="G4" s="42">
        <v>130482</v>
      </c>
      <c r="H4" s="62">
        <f t="shared" si="0"/>
        <v>0.30309337260540625</v>
      </c>
      <c r="I4" s="63">
        <v>137291</v>
      </c>
      <c r="J4" s="52">
        <f t="shared" si="1"/>
        <v>0.31488978135170653</v>
      </c>
      <c r="K4" s="81">
        <v>136870</v>
      </c>
      <c r="L4" s="62">
        <f t="shared" si="2"/>
        <v>0.29762047138281422</v>
      </c>
    </row>
    <row r="5" spans="2:12" ht="13.05" customHeight="1" x14ac:dyDescent="0.2">
      <c r="B5" s="124"/>
      <c r="C5" s="154"/>
      <c r="D5" s="32"/>
      <c r="E5" s="141" t="s">
        <v>9</v>
      </c>
      <c r="F5" s="142"/>
      <c r="G5" s="42">
        <v>110463</v>
      </c>
      <c r="H5" s="62">
        <f t="shared" si="0"/>
        <v>0.25659173846286071</v>
      </c>
      <c r="I5" s="63">
        <v>19572</v>
      </c>
      <c r="J5" s="52">
        <f t="shared" si="1"/>
        <v>4.4890217134521571E-2</v>
      </c>
      <c r="K5" s="81">
        <v>115897</v>
      </c>
      <c r="L5" s="62">
        <f t="shared" si="2"/>
        <v>0.25201519523528915</v>
      </c>
    </row>
    <row r="6" spans="2:12" ht="13.05" customHeight="1" x14ac:dyDescent="0.2">
      <c r="B6" s="124"/>
      <c r="C6" s="154"/>
      <c r="D6" s="155" t="s">
        <v>15</v>
      </c>
      <c r="E6" s="155"/>
      <c r="F6" s="156"/>
      <c r="G6" s="42">
        <v>300019</v>
      </c>
      <c r="H6" s="62">
        <f t="shared" si="0"/>
        <v>0.69690662739459375</v>
      </c>
      <c r="I6" s="63">
        <v>298706</v>
      </c>
      <c r="J6" s="52">
        <f t="shared" si="1"/>
        <v>0.68511021864829347</v>
      </c>
      <c r="K6" s="81">
        <v>323010</v>
      </c>
      <c r="L6" s="62">
        <f t="shared" si="2"/>
        <v>0.70237735414161495</v>
      </c>
    </row>
    <row r="7" spans="2:12" ht="13.05" customHeight="1" x14ac:dyDescent="0.2">
      <c r="B7" s="124"/>
      <c r="C7" s="154"/>
      <c r="D7" s="155"/>
      <c r="E7" s="155" t="s">
        <v>0</v>
      </c>
      <c r="F7" s="156"/>
      <c r="G7" s="42">
        <v>216930</v>
      </c>
      <c r="H7" s="62">
        <f t="shared" si="0"/>
        <v>0.50390126852202433</v>
      </c>
      <c r="I7" s="63">
        <v>224156</v>
      </c>
      <c r="J7" s="52">
        <f t="shared" si="1"/>
        <v>0.51412280359727247</v>
      </c>
      <c r="K7" s="81">
        <v>231383</v>
      </c>
      <c r="L7" s="62">
        <f t="shared" si="2"/>
        <v>0.50313668101095721</v>
      </c>
    </row>
    <row r="8" spans="2:12" ht="13.05" customHeight="1" x14ac:dyDescent="0.2">
      <c r="B8" s="124"/>
      <c r="C8" s="154"/>
      <c r="D8" s="155"/>
      <c r="E8" s="155"/>
      <c r="F8" s="36" t="s">
        <v>17</v>
      </c>
      <c r="G8" s="42">
        <v>168152</v>
      </c>
      <c r="H8" s="62">
        <f t="shared" si="0"/>
        <v>0.39059607294756576</v>
      </c>
      <c r="I8" s="63">
        <v>168152</v>
      </c>
      <c r="J8" s="52">
        <f t="shared" si="1"/>
        <v>0.38567237847966845</v>
      </c>
      <c r="K8" s="81">
        <v>168152</v>
      </c>
      <c r="L8" s="62">
        <f t="shared" si="2"/>
        <v>0.36564241619027532</v>
      </c>
    </row>
    <row r="9" spans="2:12" ht="13.05" customHeight="1" x14ac:dyDescent="0.2">
      <c r="B9" s="124"/>
      <c r="C9" s="154"/>
      <c r="D9" s="155"/>
      <c r="E9" s="155"/>
      <c r="F9" s="36" t="s">
        <v>18</v>
      </c>
      <c r="G9" s="42">
        <v>48778</v>
      </c>
      <c r="H9" s="62">
        <f t="shared" si="0"/>
        <v>0.11330519557445859</v>
      </c>
      <c r="I9" s="63">
        <v>56004</v>
      </c>
      <c r="J9" s="52">
        <f t="shared" si="1"/>
        <v>0.12845042511760402</v>
      </c>
      <c r="K9" s="81">
        <v>63230</v>
      </c>
      <c r="L9" s="62">
        <f t="shared" si="2"/>
        <v>0.13749209034511101</v>
      </c>
    </row>
    <row r="10" spans="2:12" ht="13.05" customHeight="1" x14ac:dyDescent="0.2">
      <c r="B10" s="124"/>
      <c r="C10" s="154"/>
      <c r="D10" s="155"/>
      <c r="E10" s="155" t="s">
        <v>19</v>
      </c>
      <c r="F10" s="156"/>
      <c r="G10" s="42">
        <v>83089</v>
      </c>
      <c r="H10" s="62">
        <f t="shared" si="0"/>
        <v>0.19300535887256939</v>
      </c>
      <c r="I10" s="63">
        <v>74550</v>
      </c>
      <c r="J10" s="52">
        <f t="shared" si="1"/>
        <v>0.170987415051021</v>
      </c>
      <c r="K10" s="81">
        <v>91628</v>
      </c>
      <c r="L10" s="62">
        <f t="shared" si="2"/>
        <v>0.19924284760622857</v>
      </c>
    </row>
    <row r="11" spans="2:12" ht="13.05" customHeight="1" x14ac:dyDescent="0.2">
      <c r="B11" s="124"/>
      <c r="C11" s="154"/>
      <c r="D11" s="155"/>
      <c r="E11" s="157"/>
      <c r="F11" s="37" t="s">
        <v>38</v>
      </c>
      <c r="G11" s="43"/>
      <c r="H11" s="64"/>
      <c r="I11" s="65"/>
      <c r="J11" s="53"/>
      <c r="K11" s="82"/>
      <c r="L11" s="64"/>
    </row>
    <row r="12" spans="2:12" ht="13.05" customHeight="1" x14ac:dyDescent="0.2">
      <c r="B12" s="124"/>
      <c r="C12" s="154"/>
      <c r="D12" s="155"/>
      <c r="E12" s="157"/>
      <c r="F12" s="37" t="s">
        <v>39</v>
      </c>
      <c r="G12" s="43">
        <v>24000</v>
      </c>
      <c r="H12" s="64">
        <f t="shared" si="0"/>
        <v>5.5748999421604134E-2</v>
      </c>
      <c r="I12" s="65">
        <v>33000</v>
      </c>
      <c r="J12" s="53">
        <f t="shared" si="1"/>
        <v>7.568859418757469E-2</v>
      </c>
      <c r="K12" s="82">
        <v>42000</v>
      </c>
      <c r="L12" s="64">
        <f t="shared" si="2"/>
        <v>9.1327973975876373E-2</v>
      </c>
    </row>
    <row r="13" spans="2:12" ht="13.05" customHeight="1" x14ac:dyDescent="0.2">
      <c r="B13" s="124"/>
      <c r="C13" s="154"/>
      <c r="D13" s="155"/>
      <c r="E13" s="157"/>
      <c r="F13" s="37" t="s">
        <v>40</v>
      </c>
      <c r="G13" s="43"/>
      <c r="H13" s="64"/>
      <c r="I13" s="65"/>
      <c r="J13" s="53"/>
      <c r="K13" s="82"/>
      <c r="L13" s="64"/>
    </row>
    <row r="14" spans="2:12" ht="13.05" customHeight="1" x14ac:dyDescent="0.2">
      <c r="B14" s="124"/>
      <c r="C14" s="130" t="s">
        <v>21</v>
      </c>
      <c r="D14" s="131"/>
      <c r="E14" s="131"/>
      <c r="F14" s="132"/>
      <c r="G14" s="44">
        <v>19781</v>
      </c>
      <c r="H14" s="66">
        <f t="shared" si="0"/>
        <v>4.5948789898281307E-2</v>
      </c>
      <c r="I14" s="67">
        <v>21263</v>
      </c>
      <c r="J14" s="54">
        <f t="shared" si="1"/>
        <v>4.8768684188193953E-2</v>
      </c>
      <c r="K14" s="83">
        <v>21228</v>
      </c>
      <c r="L14" s="66">
        <f t="shared" si="2"/>
        <v>4.615976741809294E-2</v>
      </c>
    </row>
    <row r="15" spans="2:12" ht="13.05" customHeight="1" x14ac:dyDescent="0.2">
      <c r="B15" s="124"/>
      <c r="C15" s="89"/>
      <c r="D15" s="155" t="s">
        <v>20</v>
      </c>
      <c r="E15" s="155"/>
      <c r="F15" s="156"/>
      <c r="G15" s="42">
        <v>5236</v>
      </c>
      <c r="H15" s="62">
        <f t="shared" si="0"/>
        <v>1.2162573373813301E-2</v>
      </c>
      <c r="I15" s="63">
        <v>6239</v>
      </c>
      <c r="J15" s="52">
        <f t="shared" si="1"/>
        <v>1.4309731488978135E-2</v>
      </c>
      <c r="K15" s="81">
        <v>5436</v>
      </c>
      <c r="L15" s="62">
        <f t="shared" si="2"/>
        <v>1.1820449203163427E-2</v>
      </c>
    </row>
    <row r="16" spans="2:12" ht="13.05" customHeight="1" x14ac:dyDescent="0.2">
      <c r="B16" s="124"/>
      <c r="C16" s="91"/>
      <c r="D16" s="92"/>
      <c r="E16" s="141" t="s">
        <v>29</v>
      </c>
      <c r="F16" s="142"/>
      <c r="G16" s="42">
        <v>0</v>
      </c>
      <c r="H16" s="62">
        <f t="shared" si="0"/>
        <v>0</v>
      </c>
      <c r="I16" s="63">
        <v>0</v>
      </c>
      <c r="J16" s="52">
        <f t="shared" si="1"/>
        <v>0</v>
      </c>
      <c r="K16" s="81">
        <v>0</v>
      </c>
      <c r="L16" s="62">
        <f t="shared" si="2"/>
        <v>0</v>
      </c>
    </row>
    <row r="17" spans="2:12" ht="13.05" customHeight="1" x14ac:dyDescent="0.2">
      <c r="B17" s="124"/>
      <c r="C17" s="91"/>
      <c r="D17" s="93"/>
      <c r="E17" s="141" t="s">
        <v>22</v>
      </c>
      <c r="F17" s="142"/>
      <c r="G17" s="42">
        <v>0</v>
      </c>
      <c r="H17" s="62">
        <f t="shared" si="0"/>
        <v>0</v>
      </c>
      <c r="I17" s="63">
        <v>0</v>
      </c>
      <c r="J17" s="52">
        <f t="shared" si="1"/>
        <v>0</v>
      </c>
      <c r="K17" s="81">
        <v>0</v>
      </c>
      <c r="L17" s="62">
        <f t="shared" si="2"/>
        <v>0</v>
      </c>
    </row>
    <row r="18" spans="2:12" ht="13.05" customHeight="1" x14ac:dyDescent="0.2">
      <c r="B18" s="124"/>
      <c r="C18" s="91"/>
      <c r="D18" s="155" t="s">
        <v>23</v>
      </c>
      <c r="E18" s="155"/>
      <c r="F18" s="156"/>
      <c r="G18" s="42">
        <v>14545</v>
      </c>
      <c r="H18" s="62">
        <f t="shared" si="0"/>
        <v>3.3786216524468005E-2</v>
      </c>
      <c r="I18" s="63">
        <v>15024</v>
      </c>
      <c r="J18" s="52">
        <f t="shared" si="1"/>
        <v>3.4458952699215818E-2</v>
      </c>
      <c r="K18" s="81">
        <v>15791</v>
      </c>
      <c r="L18" s="62">
        <f t="shared" si="2"/>
        <v>3.4337143739358658E-2</v>
      </c>
    </row>
    <row r="19" spans="2:12" ht="13.05" customHeight="1" x14ac:dyDescent="0.2">
      <c r="B19" s="124"/>
      <c r="C19" s="91"/>
      <c r="D19" s="92"/>
      <c r="E19" s="141" t="s">
        <v>24</v>
      </c>
      <c r="F19" s="142"/>
      <c r="G19" s="42">
        <v>4710</v>
      </c>
      <c r="H19" s="62">
        <f t="shared" si="0"/>
        <v>1.0940741136489811E-2</v>
      </c>
      <c r="I19" s="63">
        <v>6280</v>
      </c>
      <c r="J19" s="52">
        <f t="shared" si="1"/>
        <v>1.4403768833271789E-2</v>
      </c>
      <c r="K19" s="81">
        <v>7850</v>
      </c>
      <c r="L19" s="62">
        <f t="shared" si="2"/>
        <v>1.7069633231205465E-2</v>
      </c>
    </row>
    <row r="20" spans="2:12" ht="13.05" customHeight="1" x14ac:dyDescent="0.2">
      <c r="B20" s="124"/>
      <c r="C20" s="90"/>
      <c r="D20" s="93"/>
      <c r="E20" s="141" t="s">
        <v>37</v>
      </c>
      <c r="F20" s="142"/>
      <c r="G20" s="45">
        <v>0</v>
      </c>
      <c r="H20" s="62">
        <f t="shared" si="0"/>
        <v>0</v>
      </c>
      <c r="I20" s="68">
        <v>0</v>
      </c>
      <c r="J20" s="52">
        <f t="shared" si="1"/>
        <v>0</v>
      </c>
      <c r="K20" s="84">
        <v>0</v>
      </c>
      <c r="L20" s="62">
        <f t="shared" si="2"/>
        <v>0</v>
      </c>
    </row>
    <row r="21" spans="2:12" ht="13.05" customHeight="1" x14ac:dyDescent="0.2">
      <c r="B21" s="124"/>
      <c r="C21" s="130" t="s">
        <v>28</v>
      </c>
      <c r="D21" s="131"/>
      <c r="E21" s="131"/>
      <c r="F21" s="132"/>
      <c r="G21" s="44">
        <v>410719</v>
      </c>
      <c r="H21" s="66">
        <f t="shared" si="0"/>
        <v>0.95404888722674275</v>
      </c>
      <c r="I21" s="67">
        <v>414734</v>
      </c>
      <c r="J21" s="54">
        <f t="shared" si="1"/>
        <v>0.95123131581180609</v>
      </c>
      <c r="K21" s="83">
        <v>438653</v>
      </c>
      <c r="L21" s="66">
        <f t="shared" si="2"/>
        <v>0.95384023258190709</v>
      </c>
    </row>
    <row r="22" spans="2:12" ht="13.05" customHeight="1" x14ac:dyDescent="0.2">
      <c r="B22" s="124"/>
      <c r="C22" s="89"/>
      <c r="D22" s="155" t="s">
        <v>25</v>
      </c>
      <c r="E22" s="155"/>
      <c r="F22" s="156"/>
      <c r="G22" s="42">
        <v>235635</v>
      </c>
      <c r="H22" s="62">
        <f t="shared" si="0"/>
        <v>0.54735064494623709</v>
      </c>
      <c r="I22" s="63">
        <v>235635</v>
      </c>
      <c r="J22" s="52">
        <f t="shared" si="1"/>
        <v>0.5404509664057322</v>
      </c>
      <c r="K22" s="81">
        <v>235635</v>
      </c>
      <c r="L22" s="62">
        <f t="shared" si="2"/>
        <v>0.51238255113822928</v>
      </c>
    </row>
    <row r="23" spans="2:12" ht="13.05" customHeight="1" x14ac:dyDescent="0.2">
      <c r="B23" s="124"/>
      <c r="C23" s="91"/>
      <c r="D23" s="155" t="s">
        <v>26</v>
      </c>
      <c r="E23" s="155"/>
      <c r="F23" s="156"/>
      <c r="G23" s="42">
        <v>27539</v>
      </c>
      <c r="H23" s="62">
        <f t="shared" si="0"/>
        <v>6.3969653961314835E-2</v>
      </c>
      <c r="I23" s="63">
        <v>34211</v>
      </c>
      <c r="J23" s="52">
        <f t="shared" si="1"/>
        <v>7.8466136234882355E-2</v>
      </c>
      <c r="K23" s="81">
        <v>42058</v>
      </c>
      <c r="L23" s="62">
        <f t="shared" si="2"/>
        <v>9.1454093558985913E-2</v>
      </c>
    </row>
    <row r="24" spans="2:12" ht="13.05" customHeight="1" x14ac:dyDescent="0.2">
      <c r="B24" s="124"/>
      <c r="C24" s="91"/>
      <c r="D24" s="141" t="s">
        <v>1</v>
      </c>
      <c r="E24" s="141"/>
      <c r="F24" s="142"/>
      <c r="G24" s="42">
        <v>49000</v>
      </c>
      <c r="H24" s="62">
        <f t="shared" si="0"/>
        <v>0.11382087381910844</v>
      </c>
      <c r="I24" s="63">
        <v>60950</v>
      </c>
      <c r="J24" s="52">
        <f t="shared" si="1"/>
        <v>0.13979453987068718</v>
      </c>
      <c r="K24" s="81">
        <v>73450</v>
      </c>
      <c r="L24" s="62">
        <f t="shared" si="2"/>
        <v>0.15971523067924093</v>
      </c>
    </row>
    <row r="25" spans="2:12" ht="13.05" customHeight="1" thickBot="1" x14ac:dyDescent="0.25">
      <c r="B25" s="125"/>
      <c r="C25" s="94"/>
      <c r="D25" s="143" t="s">
        <v>27</v>
      </c>
      <c r="E25" s="143"/>
      <c r="F25" s="144"/>
      <c r="G25" s="46">
        <v>98546</v>
      </c>
      <c r="H25" s="69">
        <f t="shared" si="0"/>
        <v>0.22891003737505836</v>
      </c>
      <c r="I25" s="70">
        <v>83939</v>
      </c>
      <c r="J25" s="55">
        <f t="shared" si="1"/>
        <v>0.19252196689426762</v>
      </c>
      <c r="K25" s="85">
        <v>87510</v>
      </c>
      <c r="L25" s="69">
        <f t="shared" si="2"/>
        <v>0.19028835720545098</v>
      </c>
    </row>
    <row r="26" spans="2:12" ht="13.05" customHeight="1" x14ac:dyDescent="0.2">
      <c r="B26" s="123" t="s">
        <v>76</v>
      </c>
      <c r="C26" s="95"/>
      <c r="D26" s="126" t="s">
        <v>41</v>
      </c>
      <c r="E26" s="126"/>
      <c r="F26" s="127"/>
      <c r="G26" s="47">
        <v>231763</v>
      </c>
      <c r="H26" s="71">
        <f t="shared" ref="H26:H43" si="3">G26/G$26</f>
        <v>1</v>
      </c>
      <c r="I26" s="72">
        <v>207344</v>
      </c>
      <c r="J26" s="56">
        <f t="shared" ref="J26:J43" si="4">I26/I$26</f>
        <v>1</v>
      </c>
      <c r="K26" s="86">
        <v>215674</v>
      </c>
      <c r="L26" s="71">
        <f t="shared" ref="L26:L43" si="5">K26/K$26</f>
        <v>1</v>
      </c>
    </row>
    <row r="27" spans="2:12" ht="13.05" customHeight="1" x14ac:dyDescent="0.2">
      <c r="B27" s="124"/>
      <c r="C27" s="97"/>
      <c r="D27" s="33"/>
      <c r="E27" s="128" t="s">
        <v>50</v>
      </c>
      <c r="F27" s="129"/>
      <c r="G27" s="42">
        <v>201633</v>
      </c>
      <c r="H27" s="62">
        <f t="shared" si="3"/>
        <v>0.86999650505041792</v>
      </c>
      <c r="I27" s="63">
        <v>207271</v>
      </c>
      <c r="J27" s="52">
        <f t="shared" si="4"/>
        <v>0.99964792808087044</v>
      </c>
      <c r="K27" s="81">
        <v>215584</v>
      </c>
      <c r="L27" s="62">
        <f t="shared" si="5"/>
        <v>0.99958270352476419</v>
      </c>
    </row>
    <row r="28" spans="2:12" ht="13.05" hidden="1" customHeight="1" x14ac:dyDescent="0.2">
      <c r="B28" s="124"/>
      <c r="C28" s="97"/>
      <c r="D28" s="33"/>
      <c r="E28" s="128" t="s">
        <v>51</v>
      </c>
      <c r="F28" s="129"/>
      <c r="G28" s="42">
        <v>0</v>
      </c>
      <c r="H28" s="62">
        <f t="shared" si="3"/>
        <v>0</v>
      </c>
      <c r="I28" s="63">
        <v>0</v>
      </c>
      <c r="J28" s="52">
        <f t="shared" si="4"/>
        <v>0</v>
      </c>
      <c r="K28" s="81">
        <v>0</v>
      </c>
      <c r="L28" s="62">
        <f t="shared" si="5"/>
        <v>0</v>
      </c>
    </row>
    <row r="29" spans="2:12" ht="13.05" customHeight="1" x14ac:dyDescent="0.2">
      <c r="B29" s="124"/>
      <c r="C29" s="97"/>
      <c r="D29" s="128" t="s">
        <v>42</v>
      </c>
      <c r="E29" s="128"/>
      <c r="F29" s="129"/>
      <c r="G29" s="42">
        <v>229853</v>
      </c>
      <c r="H29" s="62">
        <f t="shared" si="3"/>
        <v>0.99175882259031856</v>
      </c>
      <c r="I29" s="63">
        <v>224196</v>
      </c>
      <c r="J29" s="52">
        <f t="shared" si="4"/>
        <v>1.0812755613859093</v>
      </c>
      <c r="K29" s="81">
        <v>221400</v>
      </c>
      <c r="L29" s="62">
        <f t="shared" si="5"/>
        <v>1.0265493290800003</v>
      </c>
    </row>
    <row r="30" spans="2:12" ht="13.05" customHeight="1" x14ac:dyDescent="0.2">
      <c r="B30" s="124"/>
      <c r="C30" s="97"/>
      <c r="D30" s="92"/>
      <c r="E30" s="128" t="s">
        <v>53</v>
      </c>
      <c r="F30" s="129"/>
      <c r="G30" s="42">
        <v>162731</v>
      </c>
      <c r="H30" s="62">
        <f t="shared" si="3"/>
        <v>0.70214400055228832</v>
      </c>
      <c r="I30" s="63">
        <v>152939</v>
      </c>
      <c r="J30" s="52">
        <f t="shared" si="4"/>
        <v>0.73760996218844044</v>
      </c>
      <c r="K30" s="81">
        <v>156830</v>
      </c>
      <c r="L30" s="62">
        <f t="shared" si="5"/>
        <v>0.72716229123584675</v>
      </c>
    </row>
    <row r="31" spans="2:12" ht="13.05" customHeight="1" x14ac:dyDescent="0.2">
      <c r="B31" s="124"/>
      <c r="C31" s="97"/>
      <c r="D31" s="98"/>
      <c r="E31" s="128" t="s">
        <v>54</v>
      </c>
      <c r="F31" s="129"/>
      <c r="G31" s="42">
        <v>32710</v>
      </c>
      <c r="H31" s="62">
        <f t="shared" si="3"/>
        <v>0.14113555658150784</v>
      </c>
      <c r="I31" s="63">
        <v>32417</v>
      </c>
      <c r="J31" s="52">
        <f t="shared" si="4"/>
        <v>0.1563440466085346</v>
      </c>
      <c r="K31" s="81">
        <v>31311</v>
      </c>
      <c r="L31" s="62">
        <f t="shared" si="5"/>
        <v>0.14517744373452526</v>
      </c>
    </row>
    <row r="32" spans="2:12" ht="13.05" customHeight="1" x14ac:dyDescent="0.2">
      <c r="B32" s="124"/>
      <c r="C32" s="97"/>
      <c r="D32" s="98"/>
      <c r="E32" s="128" t="s">
        <v>52</v>
      </c>
      <c r="F32" s="129"/>
      <c r="G32" s="42">
        <v>30145</v>
      </c>
      <c r="H32" s="62">
        <f t="shared" si="3"/>
        <v>0.13006821623813983</v>
      </c>
      <c r="I32" s="63">
        <v>34081</v>
      </c>
      <c r="J32" s="52">
        <f t="shared" si="4"/>
        <v>0.16436935720348791</v>
      </c>
      <c r="K32" s="81">
        <v>28430</v>
      </c>
      <c r="L32" s="62">
        <f t="shared" si="5"/>
        <v>0.13181931989947793</v>
      </c>
    </row>
    <row r="33" spans="2:12" ht="13.05" customHeight="1" x14ac:dyDescent="0.2">
      <c r="B33" s="124"/>
      <c r="C33" s="97"/>
      <c r="D33" s="98"/>
      <c r="E33" s="128" t="s">
        <v>55</v>
      </c>
      <c r="F33" s="129"/>
      <c r="G33" s="42">
        <v>10939</v>
      </c>
      <c r="H33" s="62">
        <f t="shared" si="3"/>
        <v>4.7199078368850941E-2</v>
      </c>
      <c r="I33" s="63">
        <v>12606</v>
      </c>
      <c r="J33" s="52">
        <f t="shared" si="4"/>
        <v>6.0797515240373488E-2</v>
      </c>
      <c r="K33" s="81">
        <v>12676</v>
      </c>
      <c r="L33" s="62">
        <f t="shared" si="5"/>
        <v>5.8773890223207247E-2</v>
      </c>
    </row>
    <row r="34" spans="2:12" ht="13.05" customHeight="1" x14ac:dyDescent="0.2">
      <c r="B34" s="124"/>
      <c r="C34" s="34"/>
      <c r="D34" s="93"/>
      <c r="E34" s="128" t="s">
        <v>56</v>
      </c>
      <c r="F34" s="129"/>
      <c r="G34" s="42">
        <v>-6672</v>
      </c>
      <c r="H34" s="62">
        <f t="shared" si="3"/>
        <v>-2.8788029150468367E-2</v>
      </c>
      <c r="I34" s="63">
        <v>-7847</v>
      </c>
      <c r="J34" s="52">
        <f t="shared" si="4"/>
        <v>-3.7845319854927076E-2</v>
      </c>
      <c r="K34" s="81">
        <v>-7847</v>
      </c>
      <c r="L34" s="62">
        <f t="shared" si="5"/>
        <v>-3.6383616013056744E-2</v>
      </c>
    </row>
    <row r="35" spans="2:12" ht="13.05" customHeight="1" x14ac:dyDescent="0.2">
      <c r="B35" s="124"/>
      <c r="C35" s="130" t="s">
        <v>43</v>
      </c>
      <c r="D35" s="131"/>
      <c r="E35" s="131"/>
      <c r="F35" s="132"/>
      <c r="G35" s="44">
        <v>1910</v>
      </c>
      <c r="H35" s="66">
        <f t="shared" si="3"/>
        <v>8.2411774096814421E-3</v>
      </c>
      <c r="I35" s="67">
        <v>-16852</v>
      </c>
      <c r="J35" s="54">
        <f t="shared" si="4"/>
        <v>-8.1275561385909412E-2</v>
      </c>
      <c r="K35" s="83">
        <v>-5726</v>
      </c>
      <c r="L35" s="66">
        <f t="shared" si="5"/>
        <v>-2.6549329080000371E-2</v>
      </c>
    </row>
    <row r="36" spans="2:12" ht="13.05" customHeight="1" x14ac:dyDescent="0.2">
      <c r="B36" s="124"/>
      <c r="C36" s="96"/>
      <c r="D36" s="128" t="s">
        <v>44</v>
      </c>
      <c r="E36" s="128"/>
      <c r="F36" s="129"/>
      <c r="G36" s="42">
        <v>867</v>
      </c>
      <c r="H36" s="62">
        <f t="shared" si="3"/>
        <v>3.7408904786355025E-3</v>
      </c>
      <c r="I36" s="63">
        <v>928</v>
      </c>
      <c r="J36" s="52">
        <f t="shared" si="4"/>
        <v>4.475653985647041E-3</v>
      </c>
      <c r="K36" s="81">
        <v>978</v>
      </c>
      <c r="L36" s="62">
        <f t="shared" si="5"/>
        <v>4.534621697562061E-3</v>
      </c>
    </row>
    <row r="37" spans="2:12" ht="13.05" customHeight="1" x14ac:dyDescent="0.2">
      <c r="B37" s="124"/>
      <c r="C37" s="34"/>
      <c r="D37" s="128" t="s">
        <v>45</v>
      </c>
      <c r="E37" s="128"/>
      <c r="F37" s="129"/>
      <c r="G37" s="42">
        <v>120</v>
      </c>
      <c r="H37" s="62">
        <f t="shared" si="3"/>
        <v>5.1777030846166124E-4</v>
      </c>
      <c r="I37" s="63">
        <v>147</v>
      </c>
      <c r="J37" s="52">
        <f t="shared" si="4"/>
        <v>7.0896674126089978E-4</v>
      </c>
      <c r="K37" s="81">
        <v>173</v>
      </c>
      <c r="L37" s="62">
        <f t="shared" si="5"/>
        <v>8.0213655795320713E-4</v>
      </c>
    </row>
    <row r="38" spans="2:12" ht="13.05" customHeight="1" x14ac:dyDescent="0.2">
      <c r="B38" s="124"/>
      <c r="C38" s="136" t="s">
        <v>6</v>
      </c>
      <c r="D38" s="137"/>
      <c r="E38" s="137"/>
      <c r="F38" s="138"/>
      <c r="G38" s="44">
        <v>747</v>
      </c>
      <c r="H38" s="66">
        <f t="shared" si="3"/>
        <v>3.2231201701738415E-3</v>
      </c>
      <c r="I38" s="67">
        <v>781</v>
      </c>
      <c r="J38" s="54">
        <f t="shared" si="4"/>
        <v>3.766687244386141E-3</v>
      </c>
      <c r="K38" s="83">
        <v>805</v>
      </c>
      <c r="L38" s="66">
        <f t="shared" si="5"/>
        <v>3.7324851396088542E-3</v>
      </c>
    </row>
    <row r="39" spans="2:12" ht="13.05" customHeight="1" x14ac:dyDescent="0.2">
      <c r="B39" s="124"/>
      <c r="C39" s="136" t="s">
        <v>46</v>
      </c>
      <c r="D39" s="137"/>
      <c r="E39" s="137"/>
      <c r="F39" s="138"/>
      <c r="G39" s="44">
        <v>2657</v>
      </c>
      <c r="H39" s="66">
        <f t="shared" si="3"/>
        <v>1.1464297579855284E-2</v>
      </c>
      <c r="I39" s="67">
        <v>-16071</v>
      </c>
      <c r="J39" s="54">
        <f t="shared" si="4"/>
        <v>-7.7508874141523271E-2</v>
      </c>
      <c r="K39" s="83">
        <v>-4921</v>
      </c>
      <c r="L39" s="66">
        <f t="shared" si="5"/>
        <v>-2.2816843940391518E-2</v>
      </c>
    </row>
    <row r="40" spans="2:12" ht="13.05" customHeight="1" x14ac:dyDescent="0.2">
      <c r="B40" s="124"/>
      <c r="C40" s="96"/>
      <c r="D40" s="139" t="s">
        <v>47</v>
      </c>
      <c r="E40" s="139"/>
      <c r="F40" s="140"/>
      <c r="G40" s="42">
        <v>0</v>
      </c>
      <c r="H40" s="62">
        <f t="shared" si="3"/>
        <v>0</v>
      </c>
      <c r="I40" s="63">
        <v>0</v>
      </c>
      <c r="J40" s="52">
        <f t="shared" si="4"/>
        <v>0</v>
      </c>
      <c r="K40" s="81">
        <v>0</v>
      </c>
      <c r="L40" s="62">
        <f t="shared" si="5"/>
        <v>0</v>
      </c>
    </row>
    <row r="41" spans="2:12" ht="13.05" customHeight="1" x14ac:dyDescent="0.2">
      <c r="B41" s="124"/>
      <c r="C41" s="34"/>
      <c r="D41" s="139" t="s">
        <v>48</v>
      </c>
      <c r="E41" s="139"/>
      <c r="F41" s="140"/>
      <c r="G41" s="42">
        <v>0</v>
      </c>
      <c r="H41" s="62">
        <f t="shared" si="3"/>
        <v>0</v>
      </c>
      <c r="I41" s="63">
        <v>0</v>
      </c>
      <c r="J41" s="52">
        <f t="shared" si="4"/>
        <v>0</v>
      </c>
      <c r="K41" s="81">
        <v>0</v>
      </c>
      <c r="L41" s="62">
        <f t="shared" si="5"/>
        <v>0</v>
      </c>
    </row>
    <row r="42" spans="2:12" ht="13.05" customHeight="1" x14ac:dyDescent="0.2">
      <c r="B42" s="124"/>
      <c r="C42" s="136" t="s">
        <v>7</v>
      </c>
      <c r="D42" s="137"/>
      <c r="E42" s="137"/>
      <c r="F42" s="138"/>
      <c r="G42" s="44">
        <v>0</v>
      </c>
      <c r="H42" s="66">
        <f t="shared" si="3"/>
        <v>0</v>
      </c>
      <c r="I42" s="67">
        <v>0</v>
      </c>
      <c r="J42" s="54">
        <f t="shared" si="4"/>
        <v>0</v>
      </c>
      <c r="K42" s="83">
        <v>0</v>
      </c>
      <c r="L42" s="66">
        <f t="shared" si="5"/>
        <v>0</v>
      </c>
    </row>
    <row r="43" spans="2:12" ht="13.05" customHeight="1" thickBot="1" x14ac:dyDescent="0.25">
      <c r="B43" s="125"/>
      <c r="C43" s="145" t="s">
        <v>49</v>
      </c>
      <c r="D43" s="146"/>
      <c r="E43" s="146"/>
      <c r="F43" s="147"/>
      <c r="G43" s="46">
        <v>2657</v>
      </c>
      <c r="H43" s="69">
        <f t="shared" si="3"/>
        <v>1.1464297579855284E-2</v>
      </c>
      <c r="I43" s="70">
        <v>-16071</v>
      </c>
      <c r="J43" s="55">
        <f t="shared" si="4"/>
        <v>-7.7508874141523271E-2</v>
      </c>
      <c r="K43" s="85">
        <v>-4921</v>
      </c>
      <c r="L43" s="69">
        <f t="shared" si="5"/>
        <v>-2.2816843940391518E-2</v>
      </c>
    </row>
    <row r="44" spans="2:12" ht="13.05" customHeight="1" x14ac:dyDescent="0.2">
      <c r="B44" s="123" t="s">
        <v>75</v>
      </c>
      <c r="C44" s="95"/>
      <c r="D44" s="126" t="s">
        <v>30</v>
      </c>
      <c r="E44" s="126"/>
      <c r="F44" s="127"/>
      <c r="G44" s="47">
        <v>232630</v>
      </c>
      <c r="H44" s="73">
        <f>G44/G44</f>
        <v>1</v>
      </c>
      <c r="I44" s="72">
        <v>208272</v>
      </c>
      <c r="J44" s="57">
        <f>I44/I44</f>
        <v>1</v>
      </c>
      <c r="K44" s="86">
        <v>216652</v>
      </c>
      <c r="L44" s="73">
        <f>K44/K44</f>
        <v>1</v>
      </c>
    </row>
    <row r="45" spans="2:12" ht="13.05" customHeight="1" x14ac:dyDescent="0.2">
      <c r="B45" s="124"/>
      <c r="C45" s="34"/>
      <c r="D45" s="128" t="s">
        <v>31</v>
      </c>
      <c r="E45" s="128"/>
      <c r="F45" s="129"/>
      <c r="G45" s="42">
        <v>224580</v>
      </c>
      <c r="H45" s="62">
        <f>G45/G44</f>
        <v>0.96539569273094616</v>
      </c>
      <c r="I45" s="63">
        <v>218781</v>
      </c>
      <c r="J45" s="52">
        <f>I45/I44</f>
        <v>1.0504580548513482</v>
      </c>
      <c r="K45" s="81">
        <v>216100</v>
      </c>
      <c r="L45" s="62">
        <f>K45/K44</f>
        <v>0.99745213522146114</v>
      </c>
    </row>
    <row r="46" spans="2:12" ht="13.05" customHeight="1" x14ac:dyDescent="0.2">
      <c r="B46" s="124"/>
      <c r="C46" s="130" t="s">
        <v>34</v>
      </c>
      <c r="D46" s="131"/>
      <c r="E46" s="131"/>
      <c r="F46" s="132"/>
      <c r="G46" s="44">
        <v>8050</v>
      </c>
      <c r="H46" s="66">
        <f>G46/G44</f>
        <v>3.4604307269053863E-2</v>
      </c>
      <c r="I46" s="67">
        <v>-10510</v>
      </c>
      <c r="J46" s="54">
        <f>I46/I44</f>
        <v>-5.0462856264884379E-2</v>
      </c>
      <c r="K46" s="83">
        <v>552</v>
      </c>
      <c r="L46" s="66">
        <f>K46/K44</f>
        <v>2.5478647785388549E-3</v>
      </c>
    </row>
    <row r="47" spans="2:12" ht="13.05" customHeight="1" x14ac:dyDescent="0.2">
      <c r="B47" s="124"/>
      <c r="C47" s="96"/>
      <c r="D47" s="128" t="s">
        <v>32</v>
      </c>
      <c r="E47" s="128"/>
      <c r="F47" s="129"/>
      <c r="G47" s="42">
        <v>0</v>
      </c>
      <c r="H47" s="74" t="s">
        <v>66</v>
      </c>
      <c r="I47" s="63">
        <v>0</v>
      </c>
      <c r="J47" s="58" t="s">
        <v>66</v>
      </c>
      <c r="K47" s="81">
        <v>0</v>
      </c>
      <c r="L47" s="74" t="s">
        <v>66</v>
      </c>
    </row>
    <row r="48" spans="2:12" ht="13.05" customHeight="1" x14ac:dyDescent="0.2">
      <c r="B48" s="124"/>
      <c r="C48" s="34"/>
      <c r="D48" s="128" t="s">
        <v>33</v>
      </c>
      <c r="E48" s="128"/>
      <c r="F48" s="129"/>
      <c r="G48" s="42">
        <v>24680</v>
      </c>
      <c r="H48" s="74" t="s">
        <v>66</v>
      </c>
      <c r="I48" s="63">
        <v>1570</v>
      </c>
      <c r="J48" s="58" t="s">
        <v>66</v>
      </c>
      <c r="K48" s="81">
        <v>1570</v>
      </c>
      <c r="L48" s="74" t="s">
        <v>66</v>
      </c>
    </row>
    <row r="49" spans="2:12" ht="13.05" customHeight="1" x14ac:dyDescent="0.2">
      <c r="B49" s="124"/>
      <c r="C49" s="136" t="s">
        <v>2</v>
      </c>
      <c r="D49" s="137"/>
      <c r="E49" s="137"/>
      <c r="F49" s="138"/>
      <c r="G49" s="44">
        <v>-24680</v>
      </c>
      <c r="H49" s="75" t="s">
        <v>66</v>
      </c>
      <c r="I49" s="67">
        <v>-1570</v>
      </c>
      <c r="J49" s="59" t="s">
        <v>66</v>
      </c>
      <c r="K49" s="83">
        <v>-1570</v>
      </c>
      <c r="L49" s="75" t="s">
        <v>66</v>
      </c>
    </row>
    <row r="50" spans="2:12" ht="13.05" customHeight="1" x14ac:dyDescent="0.2">
      <c r="B50" s="124"/>
      <c r="C50" s="96"/>
      <c r="D50" s="139" t="s">
        <v>35</v>
      </c>
      <c r="E50" s="139"/>
      <c r="F50" s="140"/>
      <c r="G50" s="42">
        <v>12060</v>
      </c>
      <c r="H50" s="74" t="s">
        <v>66</v>
      </c>
      <c r="I50" s="63">
        <v>12500</v>
      </c>
      <c r="J50" s="58" t="s">
        <v>66</v>
      </c>
      <c r="K50" s="81">
        <v>550</v>
      </c>
      <c r="L50" s="74" t="s">
        <v>66</v>
      </c>
    </row>
    <row r="51" spans="2:12" ht="13.05" customHeight="1" x14ac:dyDescent="0.2">
      <c r="B51" s="124"/>
      <c r="C51" s="34"/>
      <c r="D51" s="139" t="s">
        <v>36</v>
      </c>
      <c r="E51" s="139"/>
      <c r="F51" s="140"/>
      <c r="G51" s="42">
        <v>1236</v>
      </c>
      <c r="H51" s="74" t="s">
        <v>66</v>
      </c>
      <c r="I51" s="63">
        <v>802</v>
      </c>
      <c r="J51" s="58" t="s">
        <v>66</v>
      </c>
      <c r="K51" s="81">
        <v>644</v>
      </c>
      <c r="L51" s="74" t="s">
        <v>66</v>
      </c>
    </row>
    <row r="52" spans="2:12" ht="13.05" customHeight="1" x14ac:dyDescent="0.2">
      <c r="B52" s="124"/>
      <c r="C52" s="136" t="s">
        <v>3</v>
      </c>
      <c r="D52" s="137"/>
      <c r="E52" s="137"/>
      <c r="F52" s="138"/>
      <c r="G52" s="44">
        <v>10824</v>
      </c>
      <c r="H52" s="75" t="s">
        <v>66</v>
      </c>
      <c r="I52" s="67">
        <v>11698</v>
      </c>
      <c r="J52" s="59" t="s">
        <v>66</v>
      </c>
      <c r="K52" s="83">
        <v>-94</v>
      </c>
      <c r="L52" s="75" t="s">
        <v>66</v>
      </c>
    </row>
    <row r="53" spans="2:12" ht="13.05" customHeight="1" x14ac:dyDescent="0.2">
      <c r="B53" s="124"/>
      <c r="C53" s="120" t="s">
        <v>4</v>
      </c>
      <c r="D53" s="121"/>
      <c r="E53" s="121"/>
      <c r="F53" s="122"/>
      <c r="G53" s="48">
        <v>-5806</v>
      </c>
      <c r="H53" s="76" t="s">
        <v>66</v>
      </c>
      <c r="I53" s="77">
        <v>-382</v>
      </c>
      <c r="J53" s="60" t="s">
        <v>66</v>
      </c>
      <c r="K53" s="87">
        <v>-1113</v>
      </c>
      <c r="L53" s="76" t="s">
        <v>66</v>
      </c>
    </row>
    <row r="54" spans="2:12" ht="13.05" customHeight="1" thickBot="1" x14ac:dyDescent="0.25">
      <c r="B54" s="125"/>
      <c r="C54" s="133" t="s">
        <v>5</v>
      </c>
      <c r="D54" s="134"/>
      <c r="E54" s="134"/>
      <c r="F54" s="135"/>
      <c r="G54" s="49">
        <v>126816</v>
      </c>
      <c r="H54" s="78" t="s">
        <v>66</v>
      </c>
      <c r="I54" s="79">
        <v>132622</v>
      </c>
      <c r="J54" s="61" t="s">
        <v>66</v>
      </c>
      <c r="K54" s="88">
        <v>133004</v>
      </c>
      <c r="L54" s="78" t="s">
        <v>66</v>
      </c>
    </row>
    <row r="55" spans="2:12" ht="19.5" customHeight="1" thickBot="1" x14ac:dyDescent="0.25">
      <c r="C55" s="25"/>
      <c r="D55" s="25"/>
      <c r="E55" s="25"/>
      <c r="F55" s="25"/>
      <c r="G55" s="27"/>
      <c r="H55" s="28"/>
      <c r="I55" s="26"/>
      <c r="J55" s="26"/>
      <c r="K55" s="26"/>
      <c r="L55" s="26"/>
    </row>
    <row r="56" spans="2:12" ht="19.5" customHeight="1" thickBot="1" x14ac:dyDescent="0.25">
      <c r="C56" s="117"/>
      <c r="D56" s="118"/>
      <c r="E56" s="118"/>
      <c r="F56" s="119"/>
      <c r="G56" s="158" t="s">
        <v>12</v>
      </c>
      <c r="H56" s="159"/>
      <c r="I56" s="158" t="s">
        <v>11</v>
      </c>
      <c r="J56" s="159"/>
      <c r="K56" s="158" t="s">
        <v>10</v>
      </c>
      <c r="L56" s="159"/>
    </row>
    <row r="57" spans="2:12" ht="19.5" customHeight="1" x14ac:dyDescent="0.2">
      <c r="C57" s="111" t="s">
        <v>57</v>
      </c>
      <c r="D57" s="112"/>
      <c r="E57" s="112"/>
      <c r="F57" s="113"/>
      <c r="G57" s="114">
        <f>G4/G15</f>
        <v>24.920168067226889</v>
      </c>
      <c r="H57" s="115"/>
      <c r="I57" s="114">
        <f>I4/I15</f>
        <v>22.005289309184164</v>
      </c>
      <c r="J57" s="115"/>
      <c r="K57" s="114">
        <f>K4/K15</f>
        <v>25.178440029433407</v>
      </c>
      <c r="L57" s="115"/>
    </row>
    <row r="58" spans="2:12" ht="19.5" customHeight="1" x14ac:dyDescent="0.2">
      <c r="C58" s="106" t="s">
        <v>58</v>
      </c>
      <c r="D58" s="107"/>
      <c r="E58" s="107"/>
      <c r="F58" s="108"/>
      <c r="G58" s="109">
        <f>G21/G3</f>
        <v>0.95404888722674275</v>
      </c>
      <c r="H58" s="110"/>
      <c r="I58" s="109">
        <f>I21/I3</f>
        <v>0.95123131581180609</v>
      </c>
      <c r="J58" s="110"/>
      <c r="K58" s="109">
        <f>K21/K3</f>
        <v>0.95384023258190709</v>
      </c>
      <c r="L58" s="110"/>
    </row>
    <row r="59" spans="2:12" ht="19.5" customHeight="1" x14ac:dyDescent="0.2">
      <c r="C59" s="106" t="s">
        <v>62</v>
      </c>
      <c r="D59" s="107"/>
      <c r="E59" s="107"/>
      <c r="F59" s="108"/>
      <c r="G59" s="109">
        <f>G78/G77</f>
        <v>0.89315625751052119</v>
      </c>
      <c r="H59" s="110"/>
      <c r="I59" s="109">
        <f>I78/I77</f>
        <v>0.86964661683888334</v>
      </c>
      <c r="J59" s="110"/>
      <c r="K59" s="109">
        <f>K78/K77</f>
        <v>0.84255396290869466</v>
      </c>
      <c r="L59" s="110"/>
    </row>
    <row r="60" spans="2:12" ht="19.5" customHeight="1" x14ac:dyDescent="0.2">
      <c r="C60" s="106" t="s">
        <v>67</v>
      </c>
      <c r="D60" s="107"/>
      <c r="E60" s="107"/>
      <c r="F60" s="108"/>
      <c r="G60" s="109">
        <f>G46/G44</f>
        <v>3.4604307269053863E-2</v>
      </c>
      <c r="H60" s="110"/>
      <c r="I60" s="109">
        <f>I46/I44</f>
        <v>-5.0462856264884379E-2</v>
      </c>
      <c r="J60" s="110"/>
      <c r="K60" s="109">
        <f>K46/K44</f>
        <v>2.5478647785388549E-3</v>
      </c>
      <c r="L60" s="110"/>
    </row>
    <row r="61" spans="2:12" ht="19.5" customHeight="1" x14ac:dyDescent="0.2">
      <c r="C61" s="106" t="s">
        <v>68</v>
      </c>
      <c r="D61" s="107"/>
      <c r="E61" s="107"/>
      <c r="F61" s="108"/>
      <c r="G61" s="109">
        <f>G79/G46</f>
        <v>195.03105590062111</v>
      </c>
      <c r="H61" s="110"/>
      <c r="I61" s="109">
        <f>I79/I46</f>
        <v>-149.3815413891532</v>
      </c>
      <c r="J61" s="110"/>
      <c r="K61" s="109">
        <f>K79/K46</f>
        <v>2844.2028985507245</v>
      </c>
      <c r="L61" s="110"/>
    </row>
    <row r="62" spans="2:12" ht="19.5" customHeight="1" x14ac:dyDescent="0.2">
      <c r="C62" s="106" t="s">
        <v>59</v>
      </c>
      <c r="D62" s="107"/>
      <c r="E62" s="107"/>
      <c r="F62" s="108"/>
      <c r="G62" s="109">
        <f>G39/G26</f>
        <v>1.1464297579855284E-2</v>
      </c>
      <c r="H62" s="110"/>
      <c r="I62" s="109">
        <f>I39/I26</f>
        <v>-7.7508874141523271E-2</v>
      </c>
      <c r="J62" s="110"/>
      <c r="K62" s="109">
        <f>K39/K26</f>
        <v>-2.2816843940391518E-2</v>
      </c>
      <c r="L62" s="110"/>
    </row>
    <row r="63" spans="2:12" ht="19.5" customHeight="1" thickBot="1" x14ac:dyDescent="0.25">
      <c r="C63" s="101" t="s">
        <v>60</v>
      </c>
      <c r="D63" s="102"/>
      <c r="E63" s="102"/>
      <c r="F63" s="103"/>
      <c r="G63" s="104">
        <f>G30/G26</f>
        <v>0.70214400055228832</v>
      </c>
      <c r="H63" s="105"/>
      <c r="I63" s="104">
        <f>I30/I26</f>
        <v>0.73760996218844044</v>
      </c>
      <c r="J63" s="105"/>
      <c r="K63" s="104">
        <f>K30/K26</f>
        <v>0.72716229123584675</v>
      </c>
      <c r="L63" s="105"/>
    </row>
    <row r="64" spans="2:12" ht="19.5" customHeight="1" x14ac:dyDescent="0.2"/>
    <row r="65" spans="3:12" ht="19.5" customHeight="1" thickBot="1" x14ac:dyDescent="0.25">
      <c r="C65" s="8" t="s">
        <v>61</v>
      </c>
    </row>
    <row r="66" spans="3:12" ht="19.5" customHeight="1" x14ac:dyDescent="0.2">
      <c r="C66" s="20" t="s">
        <v>63</v>
      </c>
      <c r="D66" s="21"/>
      <c r="E66" s="21"/>
      <c r="F66" s="21"/>
      <c r="G66" s="21"/>
      <c r="H66" s="21"/>
      <c r="I66" s="21"/>
      <c r="J66" s="21"/>
      <c r="K66" s="21"/>
      <c r="L66" s="22"/>
    </row>
    <row r="67" spans="3:12" ht="19.5" customHeight="1" x14ac:dyDescent="0.2">
      <c r="C67" s="18" t="s">
        <v>64</v>
      </c>
      <c r="G67" s="4"/>
      <c r="H67" s="4"/>
      <c r="I67" s="4"/>
      <c r="J67" s="4"/>
      <c r="K67" s="4"/>
      <c r="L67" s="19"/>
    </row>
    <row r="68" spans="3:12" ht="19.5" customHeight="1" x14ac:dyDescent="0.2">
      <c r="C68" s="18" t="s">
        <v>65</v>
      </c>
      <c r="G68" s="4"/>
      <c r="H68" s="4"/>
      <c r="I68" s="4"/>
      <c r="J68" s="4"/>
      <c r="K68" s="4"/>
      <c r="L68" s="19"/>
    </row>
    <row r="69" spans="3:12" ht="19.5" customHeight="1" x14ac:dyDescent="0.2">
      <c r="C69" s="18"/>
      <c r="G69" s="4"/>
      <c r="H69" s="4"/>
      <c r="I69" s="4"/>
      <c r="J69" s="4"/>
      <c r="K69" s="4"/>
      <c r="L69" s="19"/>
    </row>
    <row r="70" spans="3:12" ht="19.5" customHeight="1" x14ac:dyDescent="0.2">
      <c r="C70" s="18"/>
      <c r="G70" s="4"/>
      <c r="H70" s="4"/>
      <c r="I70" s="4"/>
      <c r="J70" s="4"/>
      <c r="K70" s="4"/>
      <c r="L70" s="19"/>
    </row>
    <row r="71" spans="3:12" ht="19.5" customHeight="1" x14ac:dyDescent="0.2">
      <c r="C71" s="18"/>
      <c r="G71" s="12"/>
      <c r="H71" s="15"/>
      <c r="I71" s="4"/>
      <c r="J71" s="4"/>
      <c r="K71" s="4"/>
      <c r="L71" s="19"/>
    </row>
    <row r="72" spans="3:12" ht="19.5" customHeight="1" thickBot="1" x14ac:dyDescent="0.25">
      <c r="C72" s="6"/>
      <c r="D72" s="7"/>
      <c r="E72" s="7"/>
      <c r="F72" s="7"/>
      <c r="G72" s="13"/>
      <c r="H72" s="16"/>
      <c r="I72" s="7"/>
      <c r="J72" s="7"/>
      <c r="K72" s="7"/>
      <c r="L72" s="10"/>
    </row>
    <row r="73" spans="3:12" ht="13.5" customHeight="1" x14ac:dyDescent="0.2">
      <c r="G73" s="12"/>
      <c r="H73" s="15"/>
      <c r="I73" s="4"/>
      <c r="J73" s="4"/>
      <c r="K73" s="4"/>
      <c r="L73" s="4"/>
    </row>
    <row r="76" spans="3:12" ht="13.5" customHeight="1" x14ac:dyDescent="0.2">
      <c r="F76" s="9"/>
      <c r="G76" s="1" t="s">
        <v>12</v>
      </c>
      <c r="H76" s="17" t="s">
        <v>13</v>
      </c>
      <c r="I76" s="5" t="s">
        <v>11</v>
      </c>
      <c r="J76" s="5" t="s">
        <v>13</v>
      </c>
      <c r="K76" s="5" t="s">
        <v>10</v>
      </c>
      <c r="L76" s="5" t="s">
        <v>13</v>
      </c>
    </row>
    <row r="77" spans="3:12" ht="13.5" customHeight="1" x14ac:dyDescent="0.2">
      <c r="F77" s="9" t="s">
        <v>8</v>
      </c>
      <c r="G77" s="2">
        <v>465309749</v>
      </c>
      <c r="H77" s="2"/>
      <c r="I77" s="2">
        <v>465309749</v>
      </c>
      <c r="J77" s="2"/>
      <c r="K77" s="2">
        <v>465309749</v>
      </c>
      <c r="L77" s="2"/>
    </row>
    <row r="78" spans="3:12" ht="13.5" customHeight="1" x14ac:dyDescent="0.2">
      <c r="F78" s="9" t="s">
        <v>69</v>
      </c>
      <c r="G78" s="2">
        <v>415594314</v>
      </c>
      <c r="H78" s="2"/>
      <c r="I78" s="2">
        <v>404655049</v>
      </c>
      <c r="J78" s="2"/>
      <c r="K78" s="2">
        <v>392048573</v>
      </c>
      <c r="L78" s="2"/>
    </row>
    <row r="79" spans="3:12" ht="13.5" customHeight="1" x14ac:dyDescent="0.2">
      <c r="F79" s="9" t="s">
        <v>70</v>
      </c>
      <c r="G79" s="2">
        <v>1570000</v>
      </c>
      <c r="H79" s="2"/>
      <c r="I79" s="2">
        <v>1570000</v>
      </c>
      <c r="J79" s="2"/>
      <c r="K79" s="2">
        <v>1570000</v>
      </c>
      <c r="L79" s="2"/>
    </row>
  </sheetData>
  <mergeCells count="87">
    <mergeCell ref="C21:F21"/>
    <mergeCell ref="D22:F22"/>
    <mergeCell ref="D23:F23"/>
    <mergeCell ref="D24:F24"/>
    <mergeCell ref="B2:F2"/>
    <mergeCell ref="C3:F3"/>
    <mergeCell ref="C4:C13"/>
    <mergeCell ref="D4:F4"/>
    <mergeCell ref="E5:F5"/>
    <mergeCell ref="D6:F6"/>
    <mergeCell ref="D7:D13"/>
    <mergeCell ref="E7:F7"/>
    <mergeCell ref="E8:E9"/>
    <mergeCell ref="E10:F10"/>
    <mergeCell ref="D18:F18"/>
    <mergeCell ref="E19:F19"/>
    <mergeCell ref="D25:F25"/>
    <mergeCell ref="D44:F44"/>
    <mergeCell ref="D45:F45"/>
    <mergeCell ref="E30:F30"/>
    <mergeCell ref="E31:F31"/>
    <mergeCell ref="E32:F32"/>
    <mergeCell ref="E33:F33"/>
    <mergeCell ref="E34:F34"/>
    <mergeCell ref="C35:F35"/>
    <mergeCell ref="D26:F26"/>
    <mergeCell ref="E27:F27"/>
    <mergeCell ref="E28:F28"/>
    <mergeCell ref="D29:F29"/>
    <mergeCell ref="E20:F20"/>
    <mergeCell ref="E11:E13"/>
    <mergeCell ref="C14:F14"/>
    <mergeCell ref="D15:F15"/>
    <mergeCell ref="E16:F16"/>
    <mergeCell ref="E17:F17"/>
    <mergeCell ref="C53:F53"/>
    <mergeCell ref="D36:F36"/>
    <mergeCell ref="D37:F37"/>
    <mergeCell ref="C38:F38"/>
    <mergeCell ref="C39:F39"/>
    <mergeCell ref="D40:F40"/>
    <mergeCell ref="D41:F41"/>
    <mergeCell ref="C46:F46"/>
    <mergeCell ref="D47:F47"/>
    <mergeCell ref="C42:F42"/>
    <mergeCell ref="C43:F43"/>
    <mergeCell ref="D48:F48"/>
    <mergeCell ref="C49:F49"/>
    <mergeCell ref="D50:F50"/>
    <mergeCell ref="D51:F51"/>
    <mergeCell ref="C52:F52"/>
    <mergeCell ref="C58:F58"/>
    <mergeCell ref="K58:L58"/>
    <mergeCell ref="I58:J58"/>
    <mergeCell ref="C54:F54"/>
    <mergeCell ref="G58:H58"/>
    <mergeCell ref="G56:H56"/>
    <mergeCell ref="C57:F57"/>
    <mergeCell ref="K57:L57"/>
    <mergeCell ref="I57:J57"/>
    <mergeCell ref="G57:H57"/>
    <mergeCell ref="K56:L56"/>
    <mergeCell ref="I56:J56"/>
    <mergeCell ref="C56:F56"/>
    <mergeCell ref="K60:L60"/>
    <mergeCell ref="I60:J60"/>
    <mergeCell ref="G60:H60"/>
    <mergeCell ref="C59:F59"/>
    <mergeCell ref="K59:L59"/>
    <mergeCell ref="I59:J59"/>
    <mergeCell ref="G59:H59"/>
    <mergeCell ref="B3:B25"/>
    <mergeCell ref="B44:B54"/>
    <mergeCell ref="B26:B43"/>
    <mergeCell ref="C63:F63"/>
    <mergeCell ref="K63:L63"/>
    <mergeCell ref="I63:J63"/>
    <mergeCell ref="G63:H63"/>
    <mergeCell ref="C62:F62"/>
    <mergeCell ref="K62:L62"/>
    <mergeCell ref="I62:J62"/>
    <mergeCell ref="G62:H62"/>
    <mergeCell ref="C61:F61"/>
    <mergeCell ref="K61:L61"/>
    <mergeCell ref="I61:J61"/>
    <mergeCell ref="G61:H61"/>
    <mergeCell ref="C60:F60"/>
  </mergeCells>
  <phoneticPr fontId="4"/>
  <pageMargins left="0.70866141732283472" right="0.70866141732283472" top="0.39370078740157483" bottom="0.19685039370078741" header="0.15748031496062992" footer="0.15748031496062992"/>
  <pageSetup paperSize="8" scale="11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【様式】（○○会）推移表</vt:lpstr>
      <vt:lpstr>【記入例】サンプル</vt:lpstr>
      <vt:lpstr>【記入例】サンプル!Print_Area</vt:lpstr>
      <vt:lpstr>'【様式】（○○会）推移表'!Print_Area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矢野　透悟</cp:lastModifiedBy>
  <cp:lastPrinted>2019-12-19T04:20:14Z</cp:lastPrinted>
  <dcterms:created xsi:type="dcterms:W3CDTF">2017-01-31T10:55:49Z</dcterms:created>
  <dcterms:modified xsi:type="dcterms:W3CDTF">2025-08-18T01:32:28Z</dcterms:modified>
</cp:coreProperties>
</file>